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860" yWindow="60" windowWidth="12120" windowHeight="7695" activeTab="1"/>
  </bookViews>
  <sheets>
    <sheet name="Sheet1" sheetId="7" r:id="rId1"/>
    <sheet name="Report" sheetId="6" r:id="rId2"/>
  </sheets>
  <definedNames>
    <definedName name="_xlnm.Print_Area" localSheetId="1">Report!$A$1:$Y$66</definedName>
    <definedName name="_xlnm.Print_Titles" localSheetId="1">Report!$A:$J,Report!$1:$3</definedName>
  </definedNames>
  <calcPr calcId="145621"/>
</workbook>
</file>

<file path=xl/calcChain.xml><?xml version="1.0" encoding="utf-8"?>
<calcChain xmlns="http://schemas.openxmlformats.org/spreadsheetml/2006/main">
  <c r="S24" i="6" l="1"/>
  <c r="U24" i="6" s="1"/>
  <c r="S66" i="6"/>
  <c r="U66" i="6" s="1"/>
  <c r="N63" i="6"/>
  <c r="M63" i="6"/>
  <c r="S61" i="6"/>
  <c r="U61" i="6" s="1"/>
  <c r="S45" i="6"/>
  <c r="U45" i="6" s="1"/>
  <c r="S36" i="6"/>
  <c r="U36" i="6" s="1"/>
  <c r="M7" i="6"/>
  <c r="N7" i="6"/>
  <c r="O7" i="6"/>
  <c r="L16" i="6"/>
  <c r="O16" i="6"/>
  <c r="L15" i="6"/>
  <c r="N15" i="6"/>
  <c r="O15" i="6" s="1"/>
  <c r="O8" i="6"/>
  <c r="L14" i="6"/>
  <c r="N14" i="6" s="1"/>
  <c r="O14" i="6" s="1"/>
  <c r="N10" i="6"/>
  <c r="M10" i="6"/>
  <c r="N6" i="6"/>
  <c r="O6" i="6" s="1"/>
  <c r="M6" i="6"/>
  <c r="L21" i="6"/>
  <c r="O21" i="6"/>
  <c r="L17" i="6"/>
  <c r="O17" i="6"/>
  <c r="L19" i="6"/>
  <c r="O19" i="6"/>
  <c r="L18" i="6"/>
  <c r="O18" i="6"/>
  <c r="O63" i="6" l="1"/>
  <c r="O10" i="6"/>
</calcChain>
</file>

<file path=xl/sharedStrings.xml><?xml version="1.0" encoding="utf-8"?>
<sst xmlns="http://schemas.openxmlformats.org/spreadsheetml/2006/main" count="305" uniqueCount="131">
  <si>
    <t>քանակական</t>
  </si>
  <si>
    <t>Գ</t>
  </si>
  <si>
    <t>որակական</t>
  </si>
  <si>
    <t>ժամկետայնության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</si>
  <si>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</si>
  <si>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</si>
  <si>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</si>
  <si>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</si>
  <si>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</si>
  <si>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</si>
  <si>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</si>
  <si>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</si>
  <si>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</si>
  <si>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</si>
  <si>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</si>
  <si>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</si>
  <si>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</si>
  <si>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</si>
  <si>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</si>
  <si>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ԱԾ</t>
  </si>
  <si>
    <t>Գյուղատնտեսության վարչական ռեգիստրի վարման աջակցություն, ռեգիստր</t>
  </si>
  <si>
    <t>Քաղաքացիների ընդունելություն, մարդ</t>
  </si>
  <si>
    <t>Մամուլի հաղորդագրությունների պատրաստում և հրապարակում, մամուլի հաղորդագրություն</t>
  </si>
  <si>
    <t xml:space="preserve">«ՀՀ սոցիալ-տնտեսական վիճակը» տեղեկատվական ամսական զեկույցների պատրաստում, զեկույց </t>
  </si>
  <si>
    <t xml:space="preserve">   հայերեն տարբերակ</t>
  </si>
  <si>
    <t xml:space="preserve">   ռուսերեն տարբերակ</t>
  </si>
  <si>
    <t>Վիճակագրական ժողովածուների պատրաստում, ժողովածու</t>
  </si>
  <si>
    <t>Մատուցվող  ծառայության վրա կատարվող ծախսը (հազար դրամ)</t>
  </si>
  <si>
    <t>Սպառողական ապրանքների գների մասին սկզբնական տեղեկատվության հավաքագրում, սպառողական օբյեկտներ (ապրանք-ծառայություն)</t>
  </si>
  <si>
    <t>Միջազգային համադրումներ, ցուցանիշ</t>
  </si>
  <si>
    <t>x</t>
  </si>
  <si>
    <t>ՊՄ կոդը</t>
  </si>
  <si>
    <t>Կատարողի կոդը</t>
  </si>
  <si>
    <t xml:space="preserve">Ծրագրային դասիչը  
</t>
  </si>
  <si>
    <t>Ծրագրի դասիչը</t>
  </si>
  <si>
    <t>Չափորոշիչի  կոդը</t>
  </si>
  <si>
    <t>Պաշարների շարժի  կոդը</t>
  </si>
  <si>
    <t xml:space="preserve">Ծրագրի կամ Քաղաքականության միջոցառման անվանումը
</t>
  </si>
  <si>
    <t>Չափորոշիչը (նկարագրությունը)</t>
  </si>
  <si>
    <t>Չափորոշիչի տեսակը</t>
  </si>
  <si>
    <t>Ոչ ֆինանսական ցուցանիշներ</t>
  </si>
  <si>
    <t>Ցուցանիշի հաստատված կանխատեսումը հաշվետու ժամանակահատվածի համար</t>
  </si>
  <si>
    <t>Ֆինանսական ցուցանիշներ (հազ. դրամ)</t>
  </si>
  <si>
    <t xml:space="preserve">Ցուցանիշի հաստատված կանխատեսումը հաշվետու ժամանակահատվածի համար
</t>
  </si>
  <si>
    <t xml:space="preserve">Ցուցանիշի փոփոխու-թյուններն ըստ համապատաս-խան իրավա-կան ակտի (+/-) </t>
  </si>
  <si>
    <t>ճշտված ցուցանիշը հաշվետուժամանակահատվածի համար (սյ 7+սյ 8)</t>
  </si>
  <si>
    <t>Փաստացի ցուցանիշը (դրամարկղային ծախս) հաշվետու ժամանակահատվածում</t>
  </si>
  <si>
    <t xml:space="preserve">Հաստատված և փաստացի ցուցանիշների տարբերությունը (սյ 10-սյ 9)
</t>
  </si>
  <si>
    <t>Տարբերության պատճառը_x000D_
(սյ. 8-ում նշված իրավական ակտերի հղումները և սյ. 11-ում նշված տարբերության պարզաբանումները)</t>
  </si>
  <si>
    <t>Ծրագրի ընթացիկ կառավարմանն ուղղված նախատեսվող միջոցառումները</t>
  </si>
  <si>
    <t>Ծրագրի ցուցանիշների (սյ.5, սյ.11) ընթացքի ազդեցությունը ՀՀ կառավարության (օր` սույն բյուջետային ծրագիր, կառավարության գործունեության ծրագրեր, ռազմավարական ծրագրեր, ՄԺԾԾ, ԱՀՌԾ և այլ) նպատակների  վրա</t>
  </si>
  <si>
    <t>Պլանավորվող գործողությունը`  ծրագրի նախատեսվող / ցանկալի արդյունքներից (նպատակներից)  տարբերությունը շտկելու համար</t>
  </si>
  <si>
    <t>Պլանավորվող գործողության ժամկետը  (սկիզբ - ավարտ)</t>
  </si>
  <si>
    <t>Ա</t>
  </si>
  <si>
    <t>Բ</t>
  </si>
  <si>
    <t>Դ</t>
  </si>
  <si>
    <t>Ե</t>
  </si>
  <si>
    <t>Զ</t>
  </si>
  <si>
    <t>Է</t>
  </si>
  <si>
    <t>Ը</t>
  </si>
  <si>
    <t>Թ</t>
  </si>
  <si>
    <t>Ժ</t>
  </si>
  <si>
    <t>Իրավական նորմատիվ ակտերի նախագծերի մշակում, փաստաթղթերի քանակը</t>
  </si>
  <si>
    <t>Քաղաքականության փաստաթղթերի պատրաստում, փաստաթղթերի քանակը</t>
  </si>
  <si>
    <t>Վիճակագրական տեղեկագրերի պատրաստում և հրապարակում, տեղեկագիր (օրինակ)</t>
  </si>
  <si>
    <t>Ծրագրերի կառավարում, համակարգում, վերահսկողություն և մշտադիտարկում, ծրագիր</t>
  </si>
  <si>
    <t>1-8. Մեթոդական ցուցումներին ու միջազգային վիճակագրական չափորոշիչներին համապատախանություն, տոկոս</t>
  </si>
  <si>
    <t xml:space="preserve">Ցուցանիշի փոփոխութ-յուններն ըստ համապա-տասխան իրավական ակտի (+/-) 
 </t>
  </si>
  <si>
    <t xml:space="preserve">ճշտված ցուցանիշը հաշվետու ժամանա-կահատ-վածի համար        (սյ 1+սյ 2)
</t>
  </si>
  <si>
    <t xml:space="preserve">"Տարբերու-թյան պատ-ճառը
(սյ. 2-ում նշված իրավական ակտերի հղումները և սյ. 5-ում նշված տարբերու-թյան պարզաբանումները)"
</t>
  </si>
  <si>
    <t>1-15.Պետական վիճակագրական աշխատանքների տարեկան ծրագրերի ժամանակացույցին համապատախանություն, տոկոս</t>
  </si>
  <si>
    <t>Մշակված չէ</t>
  </si>
  <si>
    <t>ցուցանիշները     ճշտվել են</t>
  </si>
  <si>
    <t xml:space="preserve">Քաղա-քակա-նության միջոցառման դասիչը 
</t>
  </si>
  <si>
    <t>Ուղղակի ծառայություններ հանրությանը, ֆիզիկական և իրավաբանական անձանց տեղեկատվության և  խորհրդատվության տրամադրում, տեղեկատվությունների և խորհրդատվության քանակը</t>
  </si>
  <si>
    <t xml:space="preserve">Փաստացի ցուցանիշը հաշվետու ժամանա-կահատ-վածի համար        (սյ 1+սյ 2)
</t>
  </si>
  <si>
    <t xml:space="preserve">Հաս-տատված և փաստա-ցի ցուցա-նիշների տարբե-րությունը (սյ 4-սյ 3)
</t>
  </si>
  <si>
    <t>Հերթական մարդահամարի կազմակերպման և անցկացման ծառայություններ</t>
  </si>
  <si>
    <t>1.-5.   Մեթոդական ցուցումներին ու միջազգային վիճակագրական չափորոշիչներին համապատախանություն, տոկոս</t>
  </si>
  <si>
    <t>1.-5.   Մարդահամարի անցկացման ժամանակացույցին համապատասխանություն, տոկոս</t>
  </si>
  <si>
    <t xml:space="preserve"> ՀՀ 2020թ. Մարդահամարի անցկացման կազմակերպչական պլանների (ք. Երևան՝ ըստ վարչական շրջանների և մարզեր՝ ըստ տարածաշրջանների) կազմում</t>
  </si>
  <si>
    <t xml:space="preserve"> Հանրային իրազեկում, միջոցառումների թիվը </t>
  </si>
  <si>
    <t xml:space="preserve"> ՀՀ 2020թ. մարդահամարի նախապատրաստական աշխատանքների կազմակերպում </t>
  </si>
  <si>
    <t xml:space="preserve"> Փորձնական մարդահամարի նախապատրաստական աշխատանքների իրականացում </t>
  </si>
  <si>
    <t>Միջգերատեսչական խորհրդատվություն և համագործակցություն (համատեղ փաստաթղթերի մշակում, ներկայացված փաստաթղթերի վերաբերյալ կարծիքների, պարզաբանումների, տեղեկատվության ստացում/ տրամադրում), փաստաթղթերի քանակը</t>
  </si>
  <si>
    <t>Պաշտոնական վիճակագրության պետական քաղաքականության մշակում, իրականացում, պաշտոնական վիճակագրական տեղեկատվության տրամադրում</t>
  </si>
  <si>
    <t xml:space="preserve">Պաշտոնական վիճակագրության պետական քաղաքականության մշակման, իրականացման, պաշտոնական վիճակագրական տեղեկատվության ամփոփման, ամփոփ տեղեկատվության տրամադրման ծառայություններ </t>
  </si>
  <si>
    <t>Գործող վիճակագրական տնտեսական դասակարգիչների վարում, վերանայված տարբերակների տեղայնացում, հատ</t>
  </si>
  <si>
    <t>Վիճակագրական այլ տեղեկատվության տեղադրում    ՀՀ ՎԿ կայքում, հիմնապաշար</t>
  </si>
  <si>
    <t>Վիճակագրական տվյալների հիմնապաշարների տեղադրում   ՀՀ ՎԿ կայքում, հիմնապաշար</t>
  </si>
  <si>
    <t>1.-15. Մեթոդական ցուցումներին, դասկարգիչներին ու միջազգային վիճակագրական ստանդարտներին համապատախանություն, տոկոս</t>
  </si>
  <si>
    <t>Պաշտոնական վիճակագրության տեղեկատվության հավաքում. սոցիալ-տնտեսական բնույթի սկզբնական տեղեկատվության հավաքման ծառայություններ</t>
  </si>
  <si>
    <t>Տնային տնտեսությունների կենսապայմանների ամբողջացված հետազոտության, սպառողական ապրանքների գների և սոցիալ-տնտեսական բնույթի այլ սկզբնական տեղեկատվության հավաքում</t>
  </si>
  <si>
    <t xml:space="preserve">Պաշտոնական վիճակագրության իրավական դաշտի ձևավորում ու կատարելագործում, վիճակագրական տվյալների հավաքման մեթոդաբանության մշակում, վիճակագրական հետազոտությունների, մարդահամարների անցկացում,  միջազգային համեմատությունների անցկացում, բիզնես ռեգիստրների վարում, վարչական ռեգիստրների համակարգի կազմակերպում և վարում, վիճակագրական ամփոփ տեղեկատվության տրամադրում և հրապարակում </t>
  </si>
  <si>
    <t>ցուցանիշները ճշգրտվել են</t>
  </si>
  <si>
    <t>Գյուղատնտեսության  սկզբնական տեղեկատվության հավաքում, գյուղացիական տնտեսություն</t>
  </si>
  <si>
    <t>Աշխատուժի ընտրանքային հետազոտության տեղեկատվության հավաքում,                         տնային տնտեսություն</t>
  </si>
  <si>
    <t>Միջազգային համագործակցություն (համաձայնագրերի, հուշագրերի, արձանագրությունների և այլ փաստաթղթերի մշակում, ներկայացված փաստաթղթերի վերաբերյալ կարծիքների, պարզաբանումների տրամադրում), փաստաթղթերի քանակը</t>
  </si>
  <si>
    <t>ցուցանիշները     ճշգրտվել են</t>
  </si>
  <si>
    <t>Արդյունաբերական գների մասին սկզբնական տեղեկատվության հավաքում, ապրանք-ծառայություն</t>
  </si>
  <si>
    <t>Գյուղատնտեսության գների մասին սկզբնական տեղեկատվության հավաքում, գյուղացիական տնտեսություն</t>
  </si>
  <si>
    <t>Տնային տնտեսությունների կենսապայմանների ամբողջացված հետազոտության տեղեկատվության հավաքում, տնային տնտեսություն</t>
  </si>
  <si>
    <t>Բեռնափոխադրումների սակագների մասին սկզբնական տեղեկատվության հավաքում, ծառայություն</t>
  </si>
  <si>
    <t xml:space="preserve">ՀՀ 2020թ. Մարդահամարի նախապատրաստման և անցկացման մեթոդա-հրահանգչական փաստաթղթերի մշակում, փաստաթղթերի քանակը  </t>
  </si>
  <si>
    <t>Հերթական մարդահամարի աշխատանքների  կազմակերպում</t>
  </si>
  <si>
    <t>ՀՀ 2020թ. Մարդահամարի բնականոն ընթացքի  կազմակերպման և անցկացման համար որոշ ապրանքների և ծառայությունների ձեռքբերում</t>
  </si>
  <si>
    <t>ԿՀ</t>
  </si>
  <si>
    <t xml:space="preserve">Վարչական սարքավորումներ                        </t>
  </si>
  <si>
    <t>Վարչական սարքավորումների և գույքի  ձեռքբերում  (սեղանի համակարգիչներ, տպիչ սարքեր, գրասեղաններ, աթոռներ և այլն)</t>
  </si>
  <si>
    <t xml:space="preserve"> սեղանի համակարգիչների ձեռքբերում</t>
  </si>
  <si>
    <t xml:space="preserve"> համակարգչային մոնիտորի ձեռքբերում</t>
  </si>
  <si>
    <t>տպիչ սարքի ձեռքբերում</t>
  </si>
  <si>
    <t xml:space="preserve"> ջերմային տպիչների  ձեռքբերում</t>
  </si>
  <si>
    <t xml:space="preserve"> գրասեղանների ձեռքբերում</t>
  </si>
  <si>
    <t>ղեկավարի սեղանի ձեռքբերում</t>
  </si>
  <si>
    <t xml:space="preserve"> գրապահարանների  ձեռքբերում</t>
  </si>
  <si>
    <t xml:space="preserve"> կենցաղային սառնարանների  ձեռքբերում</t>
  </si>
  <si>
    <t xml:space="preserve"> աթոռների ձեռքբերում</t>
  </si>
  <si>
    <t>ԾՏ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</si>
  <si>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</si>
  <si>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 հանգստի ապահովման գծով ծախսերի փոխհատուցում</t>
  </si>
  <si>
    <t>ՀՀ վիճակագրական կոմիտեի քաղաքացիական ծառայողներ, բարձրաստիճան պաշտոնատար անձ չհանդիսացող հայեցողական  պաշտոն զբաղեցնողներ և տեխնիկական սպասարկում իրականացնող անձնակազմ (քանակ)</t>
  </si>
  <si>
    <t>Պայմանագրերը կնքվել են ավելի ցածր գնով, որոշ ապրանքների գծով ձեռքբերման անհրաժեշտություն չի առաջել</t>
  </si>
  <si>
    <t>Պայմանագրերը կնքվել են ավելի ցածր գնով, որոշ ծառայությունների ձեռքբերման անհրաժեշտություն չի առաջել</t>
  </si>
  <si>
    <t>Չկատարված գնումներ, հայտարարված մրցույթների արդյունքում պայմանագրերը էժան են կնքվել</t>
  </si>
  <si>
    <t>չօգտագործված գումարը պայմանավորված է շահառուների թվի փոփոխությամբ</t>
  </si>
  <si>
    <t>Հավելված N11</t>
  </si>
  <si>
    <t> Հ Ա Շ Վ Ե Տ Վ ՈՒ Թ Յ ՈՒ Ն</t>
  </si>
  <si>
    <t>ՀԱՅԱՍՏԱՆԻ ՀԱՆՐԱՊԵՏՈՒԹՅԱՆ ՊԵՏԱԿԱՆ ԲՅՈՒՋԵՈՎ ՍԱՀՄԱՆՎԱԾ ԾՐԱԳՐԵՐԻ ԻՐԱԿԱՆԱՑՈՒՄԸ ԲՆՈՒԹԱԳՐՈՂ ԱՐԴՅՈՒՆՔԻ ՑՈՒՑԱՆԻՇՆԵՐԻ ԿԱՏԱՐՄԱՆ ՄԱՍԻՆ</t>
  </si>
  <si>
    <t>01.01.18թ.- 01.01.19թ. ժամանակահատվածի համար</t>
  </si>
  <si>
    <t>Հայաստանի Հանրապետության ազգային վիճակագրական ծառայություն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</si>
</sst>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0.0"/>
    <numFmt numFmtId="166" formatCode="00"/>
    <numFmt numFmtId="167" formatCode="#,##0.0"/>
  </numFmts>
  <fonts count="10" x14ac:knownFonts="1">
    <font>
      <sz val="10"/>
      <name val="Arial Armenian"/>
    </font>
    <font>
      <sz val="10"/>
      <name val="Arial Armenian"/>
    </font>
    <font>
      <sz val="10"/>
      <name val="Helv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9"/>
      <color indexed="10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</cellStyleXfs>
  <cellXfs count="48">
    <xf numFmtId="0" fontId="0" fillId="0" borderId="0" xfId="0"/>
    <xf numFmtId="0" fontId="5" fillId="0" borderId="0" xfId="0" applyFont="1" applyBorder="1" applyAlignment="1" applyProtection="1">
      <alignment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  <protection hidden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3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1" applyFont="1" applyFill="1" applyBorder="1" applyAlignment="1" applyProtection="1">
      <alignment horizontal="center" vertical="center" wrapText="1"/>
      <protection locked="0"/>
    </xf>
    <xf numFmtId="2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2" applyFont="1" applyFill="1" applyBorder="1" applyAlignment="1" applyProtection="1">
      <alignment horizontal="left" vertical="center" wrapText="1"/>
      <protection locked="0"/>
    </xf>
    <xf numFmtId="3" fontId="8" fillId="0" borderId="1" xfId="0" applyNumberFormat="1" applyFont="1" applyFill="1" applyBorder="1" applyAlignment="1">
      <alignment horizontal="center" vertical="center" wrapText="1"/>
    </xf>
    <xf numFmtId="1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hidden="1"/>
    </xf>
    <xf numFmtId="167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166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left" wrapText="1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textRotation="90" wrapText="1"/>
    </xf>
  </cellXfs>
  <cellStyles count="4">
    <cellStyle name="Comma" xfId="1" builtinId="3"/>
    <cellStyle name="Normal" xfId="0" builtinId="0"/>
    <cellStyle name="Normal_Hashvetvutjunner" xfId="2"/>
    <cellStyle name="Style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C18" sqref="C18"/>
    </sheetView>
  </sheetViews>
  <sheetFormatPr defaultRowHeight="13.5" x14ac:dyDescent="0.25"/>
  <cols>
    <col min="1" max="1" width="5.140625" style="1" customWidth="1"/>
    <col min="2" max="5" width="9.140625" style="1"/>
    <col min="6" max="6" width="11" style="1" customWidth="1"/>
    <col min="7" max="7" width="9.140625" style="1"/>
    <col min="8" max="8" width="10.7109375" style="1" customWidth="1"/>
    <col min="9" max="11" width="9.140625" style="1"/>
    <col min="12" max="12" width="34.5703125" style="1" customWidth="1"/>
    <col min="13" max="13" width="13.85546875" style="1" customWidth="1"/>
    <col min="14" max="16384" width="9.140625" style="1"/>
  </cols>
  <sheetData>
    <row r="1" spans="1:14" ht="20.25" customHeight="1" x14ac:dyDescent="0.25">
      <c r="M1" s="2" t="s">
        <v>126</v>
      </c>
    </row>
    <row r="2" spans="1:14" ht="20.25" customHeight="1" x14ac:dyDescent="0.25">
      <c r="M2" s="2"/>
    </row>
    <row r="3" spans="1:14" ht="20.25" customHeight="1" x14ac:dyDescent="0.25">
      <c r="M3" s="2"/>
    </row>
    <row r="5" spans="1:14" ht="17.25" x14ac:dyDescent="0.3">
      <c r="A5" s="41"/>
      <c r="C5" s="3"/>
      <c r="D5" s="3"/>
      <c r="L5" s="4"/>
    </row>
    <row r="6" spans="1:14" x14ac:dyDescent="0.25">
      <c r="A6" s="41"/>
      <c r="C6" s="3"/>
      <c r="D6" s="3"/>
    </row>
    <row r="7" spans="1:14" ht="17.25" x14ac:dyDescent="0.3">
      <c r="A7" s="43" t="s">
        <v>127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4" ht="47.25" customHeight="1" x14ac:dyDescent="0.25">
      <c r="A8" s="44" t="s">
        <v>128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6"/>
    </row>
    <row r="9" spans="1:14" ht="39.75" customHeight="1" x14ac:dyDescent="0.25">
      <c r="A9" s="42" t="s">
        <v>130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</row>
    <row r="10" spans="1:14" ht="17.25" x14ac:dyDescent="0.3">
      <c r="A10" s="43" t="s">
        <v>129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</row>
    <row r="11" spans="1:14" ht="17.2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4" ht="15.75" customHeigh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</sheetData>
  <mergeCells count="5">
    <mergeCell ref="A5:A6"/>
    <mergeCell ref="A9:M9"/>
    <mergeCell ref="A10:M10"/>
    <mergeCell ref="A7:M7"/>
    <mergeCell ref="A8:M8"/>
  </mergeCells>
  <phoneticPr fontId="4" type="noConversion"/>
  <pageMargins left="0.2" right="0.2" top="0.68" bottom="0.47" header="0.5" footer="0.34"/>
  <pageSetup paperSize="9" scale="95" firstPageNumber="3576" orientation="landscape" useFirstPageNumber="1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58"/>
  <sheetViews>
    <sheetView tabSelected="1" topLeftCell="A34" zoomScaleNormal="100" workbookViewId="0">
      <selection activeCell="G1" sqref="G1:G2"/>
    </sheetView>
  </sheetViews>
  <sheetFormatPr defaultColWidth="1.28515625" defaultRowHeight="13.5" x14ac:dyDescent="0.2"/>
  <cols>
    <col min="1" max="1" width="6.7109375" style="35" customWidth="1"/>
    <col min="2" max="2" width="2.7109375" style="35" customWidth="1"/>
    <col min="3" max="3" width="6.7109375" style="35" customWidth="1"/>
    <col min="4" max="4" width="3.85546875" style="35" customWidth="1"/>
    <col min="5" max="5" width="2.7109375" style="35" customWidth="1"/>
    <col min="6" max="6" width="3.140625" style="35" customWidth="1"/>
    <col min="7" max="7" width="3" style="35" customWidth="1"/>
    <col min="8" max="8" width="28.42578125" style="35" customWidth="1"/>
    <col min="9" max="9" width="33.5703125" style="35" customWidth="1"/>
    <col min="10" max="10" width="10.85546875" style="35" customWidth="1"/>
    <col min="11" max="11" width="12.42578125" style="35" customWidth="1"/>
    <col min="12" max="12" width="10.85546875" style="35" customWidth="1"/>
    <col min="13" max="13" width="10.7109375" style="35" customWidth="1"/>
    <col min="14" max="14" width="8.7109375" style="35" customWidth="1"/>
    <col min="15" max="15" width="9.42578125" style="35" customWidth="1"/>
    <col min="16" max="16" width="17.140625" style="35" customWidth="1"/>
    <col min="17" max="17" width="13.42578125" style="37" customWidth="1"/>
    <col min="18" max="18" width="11.42578125" style="35" customWidth="1"/>
    <col min="19" max="19" width="11.85546875" style="35" customWidth="1"/>
    <col min="20" max="20" width="12.85546875" style="35" customWidth="1"/>
    <col min="21" max="21" width="11.140625" style="35" customWidth="1"/>
    <col min="22" max="22" width="14.5703125" style="35" customWidth="1"/>
    <col min="23" max="23" width="25.140625" style="35" customWidth="1"/>
    <col min="24" max="24" width="27.42578125" style="35" customWidth="1"/>
    <col min="25" max="25" width="18.28515625" style="35" customWidth="1"/>
    <col min="26" max="27" width="1.28515625" style="8" customWidth="1"/>
    <col min="28" max="16384" width="1.28515625" style="8"/>
  </cols>
  <sheetData>
    <row r="1" spans="1:25" ht="24.75" customHeight="1" x14ac:dyDescent="0.2">
      <c r="A1" s="47" t="s">
        <v>31</v>
      </c>
      <c r="B1" s="47" t="s">
        <v>32</v>
      </c>
      <c r="C1" s="45" t="s">
        <v>33</v>
      </c>
      <c r="D1" s="45"/>
      <c r="E1" s="45"/>
      <c r="F1" s="47" t="s">
        <v>35</v>
      </c>
      <c r="G1" s="47" t="s">
        <v>36</v>
      </c>
      <c r="H1" s="45" t="s">
        <v>37</v>
      </c>
      <c r="I1" s="45" t="s">
        <v>38</v>
      </c>
      <c r="J1" s="45" t="s">
        <v>39</v>
      </c>
      <c r="K1" s="45" t="s">
        <v>40</v>
      </c>
      <c r="L1" s="45"/>
      <c r="M1" s="45"/>
      <c r="N1" s="45"/>
      <c r="O1" s="45"/>
      <c r="P1" s="45"/>
      <c r="Q1" s="45" t="s">
        <v>42</v>
      </c>
      <c r="R1" s="46"/>
      <c r="S1" s="46"/>
      <c r="T1" s="46"/>
      <c r="U1" s="46"/>
      <c r="V1" s="46"/>
      <c r="W1" s="45" t="s">
        <v>49</v>
      </c>
      <c r="X1" s="45"/>
      <c r="Y1" s="45"/>
    </row>
    <row r="2" spans="1:25" ht="159" customHeight="1" x14ac:dyDescent="0.2">
      <c r="A2" s="47"/>
      <c r="B2" s="47"/>
      <c r="C2" s="7" t="s">
        <v>34</v>
      </c>
      <c r="D2" s="45" t="s">
        <v>73</v>
      </c>
      <c r="E2" s="45"/>
      <c r="F2" s="47"/>
      <c r="G2" s="47"/>
      <c r="H2" s="45"/>
      <c r="I2" s="45"/>
      <c r="J2" s="45"/>
      <c r="K2" s="9" t="s">
        <v>41</v>
      </c>
      <c r="L2" s="7" t="s">
        <v>67</v>
      </c>
      <c r="M2" s="7" t="s">
        <v>68</v>
      </c>
      <c r="N2" s="7" t="s">
        <v>75</v>
      </c>
      <c r="O2" s="7" t="s">
        <v>76</v>
      </c>
      <c r="P2" s="10" t="s">
        <v>69</v>
      </c>
      <c r="Q2" s="11" t="s">
        <v>43</v>
      </c>
      <c r="R2" s="10" t="s">
        <v>44</v>
      </c>
      <c r="S2" s="10" t="s">
        <v>45</v>
      </c>
      <c r="T2" s="10" t="s">
        <v>46</v>
      </c>
      <c r="U2" s="10" t="s">
        <v>47</v>
      </c>
      <c r="V2" s="7" t="s">
        <v>48</v>
      </c>
      <c r="W2" s="7" t="s">
        <v>50</v>
      </c>
      <c r="X2" s="7" t="s">
        <v>51</v>
      </c>
      <c r="Y2" s="7" t="s">
        <v>52</v>
      </c>
    </row>
    <row r="3" spans="1:25" x14ac:dyDescent="0.2">
      <c r="A3" s="7" t="s">
        <v>53</v>
      </c>
      <c r="B3" s="7" t="s">
        <v>54</v>
      </c>
      <c r="C3" s="7" t="s">
        <v>1</v>
      </c>
      <c r="D3" s="7" t="s">
        <v>55</v>
      </c>
      <c r="E3" s="7" t="s">
        <v>56</v>
      </c>
      <c r="F3" s="7" t="s">
        <v>57</v>
      </c>
      <c r="G3" s="9" t="s">
        <v>58</v>
      </c>
      <c r="H3" s="9" t="s">
        <v>59</v>
      </c>
      <c r="I3" s="9" t="s">
        <v>60</v>
      </c>
      <c r="J3" s="9" t="s">
        <v>61</v>
      </c>
      <c r="K3" s="9" t="s">
        <v>4</v>
      </c>
      <c r="L3" s="9" t="s">
        <v>5</v>
      </c>
      <c r="M3" s="9" t="s">
        <v>6</v>
      </c>
      <c r="N3" s="9" t="s">
        <v>7</v>
      </c>
      <c r="O3" s="9" t="s">
        <v>8</v>
      </c>
      <c r="P3" s="12" t="s">
        <v>9</v>
      </c>
      <c r="Q3" s="11" t="s">
        <v>10</v>
      </c>
      <c r="R3" s="12" t="s">
        <v>11</v>
      </c>
      <c r="S3" s="12" t="s">
        <v>12</v>
      </c>
      <c r="T3" s="12" t="s">
        <v>13</v>
      </c>
      <c r="U3" s="12" t="s">
        <v>14</v>
      </c>
      <c r="V3" s="9" t="s">
        <v>15</v>
      </c>
      <c r="W3" s="9" t="s">
        <v>16</v>
      </c>
      <c r="X3" s="9" t="s">
        <v>17</v>
      </c>
      <c r="Y3" s="9" t="s">
        <v>18</v>
      </c>
    </row>
    <row r="4" spans="1:25" s="31" customFormat="1" ht="90.75" customHeight="1" x14ac:dyDescent="0.2">
      <c r="A4" s="13">
        <v>105003</v>
      </c>
      <c r="B4" s="13" t="s">
        <v>4</v>
      </c>
      <c r="C4" s="13"/>
      <c r="D4" s="13" t="s">
        <v>19</v>
      </c>
      <c r="E4" s="13">
        <v>1</v>
      </c>
      <c r="F4" s="13"/>
      <c r="G4" s="13"/>
      <c r="H4" s="14" t="s">
        <v>85</v>
      </c>
      <c r="I4" s="14"/>
      <c r="J4" s="15"/>
      <c r="K4" s="23"/>
      <c r="L4" s="15"/>
      <c r="M4" s="15"/>
      <c r="N4" s="15"/>
      <c r="O4" s="15"/>
      <c r="P4" s="15"/>
      <c r="Q4" s="18"/>
      <c r="R4" s="19"/>
      <c r="S4" s="18"/>
      <c r="T4" s="20"/>
      <c r="U4" s="18"/>
      <c r="V4" s="21"/>
      <c r="W4" s="20"/>
      <c r="X4" s="20"/>
      <c r="Y4" s="20"/>
    </row>
    <row r="5" spans="1:25" s="39" customFormat="1" ht="129" customHeight="1" x14ac:dyDescent="0.2">
      <c r="A5" s="13">
        <v>105003</v>
      </c>
      <c r="B5" s="13" t="s">
        <v>4</v>
      </c>
      <c r="C5" s="13"/>
      <c r="D5" s="13" t="s">
        <v>19</v>
      </c>
      <c r="E5" s="13">
        <v>1</v>
      </c>
      <c r="F5" s="13">
        <v>1</v>
      </c>
      <c r="G5" s="13"/>
      <c r="H5" s="14" t="s">
        <v>86</v>
      </c>
      <c r="I5" s="14" t="s">
        <v>62</v>
      </c>
      <c r="J5" s="15" t="s">
        <v>0</v>
      </c>
      <c r="K5" s="15">
        <v>20</v>
      </c>
      <c r="L5" s="16">
        <v>62</v>
      </c>
      <c r="M5" s="15">
        <v>67</v>
      </c>
      <c r="N5" s="16">
        <v>67</v>
      </c>
      <c r="O5" s="17">
        <v>0</v>
      </c>
      <c r="P5" s="15" t="s">
        <v>98</v>
      </c>
      <c r="Q5" s="18"/>
      <c r="R5" s="19"/>
      <c r="S5" s="18"/>
      <c r="T5" s="20"/>
      <c r="U5" s="18"/>
      <c r="V5" s="21"/>
      <c r="W5" s="20"/>
      <c r="X5" s="20"/>
      <c r="Y5" s="20"/>
    </row>
    <row r="6" spans="1:25" s="39" customFormat="1" ht="58.5" customHeight="1" x14ac:dyDescent="0.2">
      <c r="A6" s="13">
        <v>105003</v>
      </c>
      <c r="B6" s="13" t="s">
        <v>4</v>
      </c>
      <c r="C6" s="13"/>
      <c r="D6" s="13" t="s">
        <v>19</v>
      </c>
      <c r="E6" s="13">
        <v>1</v>
      </c>
      <c r="F6" s="13">
        <v>2</v>
      </c>
      <c r="G6" s="13"/>
      <c r="H6" s="14"/>
      <c r="I6" s="14" t="s">
        <v>63</v>
      </c>
      <c r="J6" s="15" t="s">
        <v>0</v>
      </c>
      <c r="K6" s="15">
        <v>3</v>
      </c>
      <c r="L6" s="17">
        <v>0</v>
      </c>
      <c r="M6" s="16">
        <f>K6+L6</f>
        <v>3</v>
      </c>
      <c r="N6" s="16">
        <f>K6+L6</f>
        <v>3</v>
      </c>
      <c r="O6" s="17">
        <f>N6-M6</f>
        <v>0</v>
      </c>
      <c r="P6" s="15"/>
      <c r="Q6" s="18"/>
      <c r="R6" s="19"/>
      <c r="S6" s="18"/>
      <c r="T6" s="20"/>
      <c r="U6" s="18"/>
      <c r="V6" s="21"/>
      <c r="W6" s="20"/>
      <c r="X6" s="20"/>
      <c r="Y6" s="20"/>
    </row>
    <row r="7" spans="1:25" s="39" customFormat="1" ht="50.25" customHeight="1" x14ac:dyDescent="0.2">
      <c r="A7" s="13">
        <v>105003</v>
      </c>
      <c r="B7" s="13" t="s">
        <v>4</v>
      </c>
      <c r="C7" s="13"/>
      <c r="D7" s="13" t="s">
        <v>19</v>
      </c>
      <c r="E7" s="13">
        <v>1</v>
      </c>
      <c r="F7" s="13">
        <v>3</v>
      </c>
      <c r="G7" s="13"/>
      <c r="H7" s="14"/>
      <c r="I7" s="14" t="s">
        <v>89</v>
      </c>
      <c r="J7" s="15" t="s">
        <v>0</v>
      </c>
      <c r="K7" s="15">
        <v>8</v>
      </c>
      <c r="L7" s="16">
        <v>-1</v>
      </c>
      <c r="M7" s="16">
        <f>K7+L7</f>
        <v>7</v>
      </c>
      <c r="N7" s="16">
        <f>K7+L7</f>
        <v>7</v>
      </c>
      <c r="O7" s="17">
        <f>N7-M7</f>
        <v>0</v>
      </c>
      <c r="P7" s="15" t="s">
        <v>98</v>
      </c>
      <c r="Q7" s="18"/>
      <c r="R7" s="19"/>
      <c r="S7" s="18"/>
      <c r="T7" s="20"/>
      <c r="U7" s="18"/>
      <c r="V7" s="21"/>
      <c r="W7" s="20"/>
      <c r="X7" s="20"/>
      <c r="Y7" s="20"/>
    </row>
    <row r="8" spans="1:25" s="39" customFormat="1" ht="55.5" customHeight="1" x14ac:dyDescent="0.2">
      <c r="A8" s="13">
        <v>105003</v>
      </c>
      <c r="B8" s="13" t="s">
        <v>4</v>
      </c>
      <c r="C8" s="13"/>
      <c r="D8" s="13" t="s">
        <v>19</v>
      </c>
      <c r="E8" s="13">
        <v>1</v>
      </c>
      <c r="F8" s="13">
        <v>4</v>
      </c>
      <c r="G8" s="13"/>
      <c r="H8" s="14"/>
      <c r="I8" s="14" t="s">
        <v>88</v>
      </c>
      <c r="J8" s="15" t="s">
        <v>0</v>
      </c>
      <c r="K8" s="15">
        <v>2</v>
      </c>
      <c r="L8" s="17">
        <v>0</v>
      </c>
      <c r="M8" s="16">
        <v>3</v>
      </c>
      <c r="N8" s="16">
        <v>3</v>
      </c>
      <c r="O8" s="17">
        <f>N8-M8</f>
        <v>0</v>
      </c>
      <c r="P8" s="15" t="s">
        <v>98</v>
      </c>
      <c r="Q8" s="18"/>
      <c r="R8" s="19"/>
      <c r="S8" s="18"/>
      <c r="T8" s="20"/>
      <c r="U8" s="18"/>
      <c r="V8" s="21"/>
      <c r="W8" s="20"/>
      <c r="X8" s="20"/>
      <c r="Y8" s="20"/>
    </row>
    <row r="9" spans="1:25" s="39" customFormat="1" ht="75" customHeight="1" x14ac:dyDescent="0.2">
      <c r="A9" s="13">
        <v>105003</v>
      </c>
      <c r="B9" s="13" t="s">
        <v>4</v>
      </c>
      <c r="C9" s="13"/>
      <c r="D9" s="13" t="s">
        <v>19</v>
      </c>
      <c r="E9" s="13">
        <v>1</v>
      </c>
      <c r="F9" s="13">
        <v>5</v>
      </c>
      <c r="G9" s="13"/>
      <c r="H9" s="14"/>
      <c r="I9" s="14" t="s">
        <v>87</v>
      </c>
      <c r="J9" s="15" t="s">
        <v>0</v>
      </c>
      <c r="K9" s="15">
        <v>4</v>
      </c>
      <c r="L9" s="17">
        <v>0</v>
      </c>
      <c r="M9" s="15">
        <v>4</v>
      </c>
      <c r="N9" s="16">
        <v>4</v>
      </c>
      <c r="O9" s="17">
        <v>0</v>
      </c>
      <c r="P9" s="15" t="s">
        <v>72</v>
      </c>
      <c r="Q9" s="18"/>
      <c r="R9" s="19"/>
      <c r="S9" s="18"/>
      <c r="T9" s="20"/>
      <c r="U9" s="18"/>
      <c r="V9" s="21"/>
      <c r="W9" s="20"/>
      <c r="X9" s="20"/>
      <c r="Y9" s="20"/>
    </row>
    <row r="10" spans="1:25" s="39" customFormat="1" ht="54" customHeight="1" x14ac:dyDescent="0.2">
      <c r="A10" s="13">
        <v>105003</v>
      </c>
      <c r="B10" s="13" t="s">
        <v>4</v>
      </c>
      <c r="C10" s="13"/>
      <c r="D10" s="13" t="s">
        <v>19</v>
      </c>
      <c r="E10" s="13">
        <v>1</v>
      </c>
      <c r="F10" s="13">
        <v>6</v>
      </c>
      <c r="G10" s="13"/>
      <c r="H10" s="14"/>
      <c r="I10" s="14" t="s">
        <v>20</v>
      </c>
      <c r="J10" s="15" t="s">
        <v>0</v>
      </c>
      <c r="K10" s="15">
        <v>1</v>
      </c>
      <c r="L10" s="17">
        <v>0</v>
      </c>
      <c r="M10" s="16">
        <f>K10+L10</f>
        <v>1</v>
      </c>
      <c r="N10" s="16">
        <f>K10+L10</f>
        <v>1</v>
      </c>
      <c r="O10" s="17">
        <f>N10-M10</f>
        <v>0</v>
      </c>
      <c r="P10" s="15"/>
      <c r="Q10" s="18"/>
      <c r="R10" s="19"/>
      <c r="S10" s="18"/>
      <c r="T10" s="20"/>
      <c r="U10" s="18"/>
      <c r="V10" s="21"/>
      <c r="W10" s="20"/>
      <c r="X10" s="20"/>
      <c r="Y10" s="20"/>
    </row>
    <row r="11" spans="1:25" s="39" customFormat="1" ht="115.5" customHeight="1" x14ac:dyDescent="0.2">
      <c r="A11" s="13">
        <v>105003</v>
      </c>
      <c r="B11" s="13" t="s">
        <v>4</v>
      </c>
      <c r="C11" s="13"/>
      <c r="D11" s="13" t="s">
        <v>19</v>
      </c>
      <c r="E11" s="13">
        <v>1</v>
      </c>
      <c r="F11" s="13">
        <v>7</v>
      </c>
      <c r="G11" s="13"/>
      <c r="H11" s="14"/>
      <c r="I11" s="14" t="s">
        <v>97</v>
      </c>
      <c r="J11" s="15" t="s">
        <v>0</v>
      </c>
      <c r="K11" s="15">
        <v>1138</v>
      </c>
      <c r="L11" s="16">
        <v>732</v>
      </c>
      <c r="M11" s="15">
        <v>1870</v>
      </c>
      <c r="N11" s="16">
        <v>1870</v>
      </c>
      <c r="O11" s="17">
        <v>0</v>
      </c>
      <c r="P11" s="15" t="s">
        <v>98</v>
      </c>
      <c r="Q11" s="18"/>
      <c r="R11" s="19"/>
      <c r="S11" s="18"/>
      <c r="T11" s="20"/>
      <c r="U11" s="18"/>
      <c r="V11" s="21"/>
      <c r="W11" s="20"/>
      <c r="X11" s="20"/>
      <c r="Y11" s="20"/>
    </row>
    <row r="12" spans="1:25" s="39" customFormat="1" ht="146.25" customHeight="1" x14ac:dyDescent="0.2">
      <c r="A12" s="13">
        <v>105003</v>
      </c>
      <c r="B12" s="13" t="s">
        <v>4</v>
      </c>
      <c r="C12" s="13"/>
      <c r="D12" s="13" t="s">
        <v>19</v>
      </c>
      <c r="E12" s="13">
        <v>1</v>
      </c>
      <c r="F12" s="13">
        <v>8</v>
      </c>
      <c r="G12" s="13"/>
      <c r="H12" s="14"/>
      <c r="I12" s="14" t="s">
        <v>84</v>
      </c>
      <c r="J12" s="15" t="s">
        <v>0</v>
      </c>
      <c r="K12" s="15">
        <v>126</v>
      </c>
      <c r="L12" s="16">
        <v>42</v>
      </c>
      <c r="M12" s="15">
        <v>168</v>
      </c>
      <c r="N12" s="16">
        <v>168</v>
      </c>
      <c r="O12" s="17">
        <v>0</v>
      </c>
      <c r="P12" s="15" t="s">
        <v>98</v>
      </c>
      <c r="Q12" s="18"/>
      <c r="R12" s="19"/>
      <c r="S12" s="18"/>
      <c r="T12" s="20"/>
      <c r="U12" s="18"/>
      <c r="V12" s="21"/>
      <c r="W12" s="20"/>
      <c r="X12" s="20"/>
      <c r="Y12" s="20"/>
    </row>
    <row r="13" spans="1:25" s="31" customFormat="1" ht="105" customHeight="1" x14ac:dyDescent="0.2">
      <c r="A13" s="13">
        <v>105003</v>
      </c>
      <c r="B13" s="13" t="s">
        <v>4</v>
      </c>
      <c r="C13" s="13"/>
      <c r="D13" s="13" t="s">
        <v>19</v>
      </c>
      <c r="E13" s="13">
        <v>1</v>
      </c>
      <c r="F13" s="13">
        <v>9</v>
      </c>
      <c r="G13" s="13"/>
      <c r="H13" s="14"/>
      <c r="I13" s="14" t="s">
        <v>74</v>
      </c>
      <c r="J13" s="15" t="s">
        <v>0</v>
      </c>
      <c r="K13" s="16">
        <v>846</v>
      </c>
      <c r="L13" s="16">
        <v>810</v>
      </c>
      <c r="M13" s="16">
        <v>1656</v>
      </c>
      <c r="N13" s="16">
        <v>1656</v>
      </c>
      <c r="O13" s="17">
        <v>0</v>
      </c>
      <c r="P13" s="15" t="s">
        <v>98</v>
      </c>
      <c r="Q13" s="18"/>
      <c r="R13" s="19"/>
      <c r="S13" s="18"/>
      <c r="T13" s="20"/>
      <c r="U13" s="18"/>
      <c r="V13" s="21"/>
      <c r="W13" s="20"/>
      <c r="X13" s="20"/>
      <c r="Y13" s="20"/>
    </row>
    <row r="14" spans="1:25" s="39" customFormat="1" ht="60.75" customHeight="1" x14ac:dyDescent="0.2">
      <c r="A14" s="13">
        <v>1</v>
      </c>
      <c r="B14" s="13" t="s">
        <v>4</v>
      </c>
      <c r="C14" s="13"/>
      <c r="D14" s="13" t="s">
        <v>19</v>
      </c>
      <c r="E14" s="13">
        <v>1</v>
      </c>
      <c r="F14" s="13">
        <v>10</v>
      </c>
      <c r="G14" s="13"/>
      <c r="H14" s="14"/>
      <c r="I14" s="14" t="s">
        <v>65</v>
      </c>
      <c r="J14" s="15" t="s">
        <v>0</v>
      </c>
      <c r="K14" s="15">
        <v>2</v>
      </c>
      <c r="L14" s="17">
        <f>K14-M14</f>
        <v>0</v>
      </c>
      <c r="M14" s="15">
        <v>2</v>
      </c>
      <c r="N14" s="16">
        <f>K14+L14</f>
        <v>2</v>
      </c>
      <c r="O14" s="17">
        <f t="shared" ref="O14:O19" si="0">N14-M14</f>
        <v>0</v>
      </c>
      <c r="P14" s="15"/>
      <c r="Q14" s="18"/>
      <c r="R14" s="19"/>
      <c r="S14" s="18"/>
      <c r="T14" s="20"/>
      <c r="U14" s="18"/>
      <c r="V14" s="21"/>
      <c r="W14" s="20"/>
      <c r="X14" s="20"/>
      <c r="Y14" s="20"/>
    </row>
    <row r="15" spans="1:25" s="39" customFormat="1" ht="39" customHeight="1" x14ac:dyDescent="0.2">
      <c r="A15" s="13">
        <v>105003</v>
      </c>
      <c r="B15" s="13" t="s">
        <v>4</v>
      </c>
      <c r="C15" s="13"/>
      <c r="D15" s="13" t="s">
        <v>19</v>
      </c>
      <c r="E15" s="13">
        <v>1</v>
      </c>
      <c r="F15" s="13">
        <v>11</v>
      </c>
      <c r="G15" s="13"/>
      <c r="H15" s="14"/>
      <c r="I15" s="14" t="s">
        <v>21</v>
      </c>
      <c r="J15" s="15" t="s">
        <v>0</v>
      </c>
      <c r="K15" s="15">
        <v>55</v>
      </c>
      <c r="L15" s="17">
        <f>K15-M15</f>
        <v>0</v>
      </c>
      <c r="M15" s="15">
        <v>55</v>
      </c>
      <c r="N15" s="16">
        <f>K15+L15</f>
        <v>55</v>
      </c>
      <c r="O15" s="17">
        <f t="shared" si="0"/>
        <v>0</v>
      </c>
      <c r="P15" s="15"/>
      <c r="Q15" s="18"/>
      <c r="R15" s="19"/>
      <c r="S15" s="18"/>
      <c r="T15" s="20"/>
      <c r="U15" s="18"/>
      <c r="V15" s="21"/>
      <c r="W15" s="20"/>
      <c r="X15" s="20"/>
      <c r="Y15" s="20"/>
    </row>
    <row r="16" spans="1:25" s="39" customFormat="1" ht="48" customHeight="1" x14ac:dyDescent="0.2">
      <c r="A16" s="15">
        <v>105003</v>
      </c>
      <c r="B16" s="15" t="s">
        <v>4</v>
      </c>
      <c r="C16" s="15"/>
      <c r="D16" s="15" t="s">
        <v>19</v>
      </c>
      <c r="E16" s="15">
        <v>1</v>
      </c>
      <c r="F16" s="15">
        <v>12</v>
      </c>
      <c r="G16" s="15"/>
      <c r="H16" s="24"/>
      <c r="I16" s="24" t="s">
        <v>22</v>
      </c>
      <c r="J16" s="15" t="s">
        <v>0</v>
      </c>
      <c r="K16" s="15">
        <v>23</v>
      </c>
      <c r="L16" s="16">
        <f>M16-K16</f>
        <v>17</v>
      </c>
      <c r="M16" s="15">
        <v>40</v>
      </c>
      <c r="N16" s="16">
        <v>40</v>
      </c>
      <c r="O16" s="17">
        <f t="shared" si="0"/>
        <v>0</v>
      </c>
      <c r="P16" s="15" t="s">
        <v>94</v>
      </c>
      <c r="Q16" s="15"/>
      <c r="R16" s="15"/>
      <c r="S16" s="15"/>
      <c r="T16" s="15"/>
      <c r="U16" s="18"/>
      <c r="V16" s="21"/>
      <c r="W16" s="20"/>
      <c r="X16" s="20"/>
      <c r="Y16" s="20"/>
    </row>
    <row r="17" spans="1:25" s="39" customFormat="1" ht="63.75" customHeight="1" x14ac:dyDescent="0.2">
      <c r="A17" s="15">
        <v>105003</v>
      </c>
      <c r="B17" s="15" t="s">
        <v>4</v>
      </c>
      <c r="C17" s="15"/>
      <c r="D17" s="15" t="s">
        <v>19</v>
      </c>
      <c r="E17" s="15">
        <v>1</v>
      </c>
      <c r="F17" s="15">
        <v>13</v>
      </c>
      <c r="G17" s="15"/>
      <c r="H17" s="24"/>
      <c r="I17" s="24" t="s">
        <v>23</v>
      </c>
      <c r="J17" s="15" t="s">
        <v>0</v>
      </c>
      <c r="K17" s="15">
        <v>24</v>
      </c>
      <c r="L17" s="17">
        <f>M17-K17</f>
        <v>0</v>
      </c>
      <c r="M17" s="15">
        <v>24</v>
      </c>
      <c r="N17" s="16">
        <v>24</v>
      </c>
      <c r="O17" s="17">
        <f t="shared" si="0"/>
        <v>0</v>
      </c>
      <c r="P17" s="15" t="s">
        <v>94</v>
      </c>
      <c r="Q17" s="15"/>
      <c r="R17" s="15"/>
      <c r="S17" s="15"/>
      <c r="T17" s="15"/>
      <c r="U17" s="18"/>
      <c r="V17" s="21"/>
      <c r="W17" s="20"/>
      <c r="X17" s="20"/>
      <c r="Y17" s="20"/>
    </row>
    <row r="18" spans="1:25" s="39" customFormat="1" ht="16.5" customHeight="1" x14ac:dyDescent="0.2">
      <c r="A18" s="15"/>
      <c r="B18" s="15"/>
      <c r="C18" s="15"/>
      <c r="D18" s="15"/>
      <c r="E18" s="15">
        <v>1</v>
      </c>
      <c r="F18" s="15"/>
      <c r="G18" s="15"/>
      <c r="H18" s="24"/>
      <c r="I18" s="24" t="s">
        <v>24</v>
      </c>
      <c r="J18" s="15"/>
      <c r="K18" s="15">
        <v>12</v>
      </c>
      <c r="L18" s="17">
        <f>K19-M19</f>
        <v>0</v>
      </c>
      <c r="M18" s="15">
        <v>12</v>
      </c>
      <c r="N18" s="16">
        <v>12</v>
      </c>
      <c r="O18" s="17">
        <f t="shared" si="0"/>
        <v>0</v>
      </c>
      <c r="P18" s="15"/>
      <c r="Q18" s="15"/>
      <c r="R18" s="15"/>
      <c r="S18" s="15"/>
      <c r="T18" s="15"/>
      <c r="U18" s="18"/>
      <c r="V18" s="21"/>
      <c r="W18" s="20"/>
      <c r="X18" s="20"/>
      <c r="Y18" s="20"/>
    </row>
    <row r="19" spans="1:25" s="39" customFormat="1" ht="21" customHeight="1" x14ac:dyDescent="0.2">
      <c r="A19" s="15"/>
      <c r="B19" s="15"/>
      <c r="C19" s="15"/>
      <c r="D19" s="15"/>
      <c r="E19" s="15">
        <v>1</v>
      </c>
      <c r="F19" s="15"/>
      <c r="G19" s="15"/>
      <c r="H19" s="24"/>
      <c r="I19" s="24" t="s">
        <v>25</v>
      </c>
      <c r="J19" s="15"/>
      <c r="K19" s="15">
        <v>12</v>
      </c>
      <c r="L19" s="17">
        <f>K19-M19</f>
        <v>0</v>
      </c>
      <c r="M19" s="15">
        <v>12</v>
      </c>
      <c r="N19" s="16">
        <v>12</v>
      </c>
      <c r="O19" s="17">
        <f t="shared" si="0"/>
        <v>0</v>
      </c>
      <c r="P19" s="15"/>
      <c r="Q19" s="15"/>
      <c r="R19" s="15"/>
      <c r="S19" s="15"/>
      <c r="T19" s="15"/>
      <c r="U19" s="18"/>
      <c r="V19" s="21"/>
      <c r="W19" s="20"/>
      <c r="X19" s="20"/>
      <c r="Y19" s="20"/>
    </row>
    <row r="20" spans="1:25" s="39" customFormat="1" ht="44.25" customHeight="1" x14ac:dyDescent="0.2">
      <c r="A20" s="15">
        <v>105003</v>
      </c>
      <c r="B20" s="15" t="s">
        <v>4</v>
      </c>
      <c r="C20" s="15"/>
      <c r="D20" s="15" t="s">
        <v>19</v>
      </c>
      <c r="E20" s="15">
        <v>1</v>
      </c>
      <c r="F20" s="15">
        <v>14</v>
      </c>
      <c r="G20" s="15"/>
      <c r="H20" s="24"/>
      <c r="I20" s="24" t="s">
        <v>26</v>
      </c>
      <c r="J20" s="15" t="s">
        <v>0</v>
      </c>
      <c r="K20" s="15">
        <v>18</v>
      </c>
      <c r="L20" s="16">
        <v>1</v>
      </c>
      <c r="M20" s="15">
        <v>19</v>
      </c>
      <c r="N20" s="15">
        <v>19</v>
      </c>
      <c r="O20" s="17">
        <v>0</v>
      </c>
      <c r="P20" s="15" t="s">
        <v>94</v>
      </c>
      <c r="Q20" s="15"/>
      <c r="R20" s="15"/>
      <c r="S20" s="15"/>
      <c r="T20" s="15"/>
      <c r="U20" s="18"/>
      <c r="V20" s="21"/>
      <c r="W20" s="20"/>
      <c r="X20" s="20"/>
      <c r="Y20" s="20"/>
    </row>
    <row r="21" spans="1:25" s="39" customFormat="1" ht="59.25" customHeight="1" x14ac:dyDescent="0.2">
      <c r="A21" s="15">
        <v>105003</v>
      </c>
      <c r="B21" s="15" t="s">
        <v>4</v>
      </c>
      <c r="C21" s="15"/>
      <c r="D21" s="15" t="s">
        <v>19</v>
      </c>
      <c r="E21" s="15">
        <v>1</v>
      </c>
      <c r="F21" s="15">
        <v>15</v>
      </c>
      <c r="G21" s="15"/>
      <c r="H21" s="24"/>
      <c r="I21" s="24" t="s">
        <v>64</v>
      </c>
      <c r="J21" s="15" t="s">
        <v>0</v>
      </c>
      <c r="K21" s="15">
        <v>69</v>
      </c>
      <c r="L21" s="16">
        <f>M21-K21</f>
        <v>3</v>
      </c>
      <c r="M21" s="15">
        <v>72</v>
      </c>
      <c r="N21" s="16">
        <v>72</v>
      </c>
      <c r="O21" s="17">
        <f>N21-M21</f>
        <v>0</v>
      </c>
      <c r="P21" s="15" t="s">
        <v>94</v>
      </c>
      <c r="Q21" s="15"/>
      <c r="R21" s="15"/>
      <c r="S21" s="15"/>
      <c r="T21" s="15"/>
      <c r="U21" s="18"/>
      <c r="V21" s="21"/>
      <c r="W21" s="20"/>
      <c r="X21" s="20"/>
      <c r="Y21" s="20"/>
    </row>
    <row r="22" spans="1:25" s="31" customFormat="1" ht="75" customHeight="1" x14ac:dyDescent="0.2">
      <c r="A22" s="15"/>
      <c r="B22" s="15"/>
      <c r="C22" s="15"/>
      <c r="D22" s="15"/>
      <c r="E22" s="15"/>
      <c r="F22" s="15"/>
      <c r="G22" s="15"/>
      <c r="H22" s="24"/>
      <c r="I22" s="24" t="s">
        <v>90</v>
      </c>
      <c r="J22" s="15" t="s">
        <v>2</v>
      </c>
      <c r="K22" s="15">
        <v>100</v>
      </c>
      <c r="L22" s="15">
        <v>100</v>
      </c>
      <c r="M22" s="15">
        <v>100</v>
      </c>
      <c r="N22" s="15">
        <v>100</v>
      </c>
      <c r="O22" s="15">
        <v>100</v>
      </c>
      <c r="P22" s="15"/>
      <c r="Q22" s="17"/>
      <c r="R22" s="17"/>
      <c r="S22" s="17"/>
      <c r="T22" s="17"/>
      <c r="U22" s="22"/>
      <c r="V22" s="21"/>
      <c r="W22" s="20"/>
      <c r="X22" s="20"/>
      <c r="Y22" s="20"/>
    </row>
    <row r="23" spans="1:25" s="31" customFormat="1" ht="63.75" customHeight="1" x14ac:dyDescent="0.2">
      <c r="A23" s="15"/>
      <c r="B23" s="15"/>
      <c r="C23" s="15"/>
      <c r="D23" s="15"/>
      <c r="E23" s="15"/>
      <c r="F23" s="15"/>
      <c r="G23" s="15"/>
      <c r="H23" s="24"/>
      <c r="I23" s="24" t="s">
        <v>70</v>
      </c>
      <c r="J23" s="15" t="s">
        <v>3</v>
      </c>
      <c r="K23" s="15">
        <v>100</v>
      </c>
      <c r="L23" s="15">
        <v>100</v>
      </c>
      <c r="M23" s="15">
        <v>100</v>
      </c>
      <c r="N23" s="15">
        <v>100</v>
      </c>
      <c r="O23" s="15">
        <v>100</v>
      </c>
      <c r="P23" s="15"/>
      <c r="Q23" s="17"/>
      <c r="R23" s="17"/>
      <c r="S23" s="17"/>
      <c r="T23" s="17"/>
      <c r="U23" s="22"/>
      <c r="V23" s="21"/>
      <c r="W23" s="20"/>
      <c r="X23" s="20"/>
      <c r="Y23" s="20"/>
    </row>
    <row r="24" spans="1:25" s="31" customFormat="1" ht="109.5" customHeight="1" x14ac:dyDescent="0.2">
      <c r="A24" s="23"/>
      <c r="B24" s="15"/>
      <c r="C24" s="15"/>
      <c r="D24" s="15"/>
      <c r="E24" s="15"/>
      <c r="F24" s="15"/>
      <c r="G24" s="15"/>
      <c r="H24" s="24"/>
      <c r="I24" s="24" t="s">
        <v>27</v>
      </c>
      <c r="J24" s="15"/>
      <c r="K24" s="15" t="s">
        <v>30</v>
      </c>
      <c r="L24" s="15" t="s">
        <v>30</v>
      </c>
      <c r="M24" s="15" t="s">
        <v>30</v>
      </c>
      <c r="N24" s="15" t="s">
        <v>30</v>
      </c>
      <c r="O24" s="15" t="s">
        <v>30</v>
      </c>
      <c r="P24" s="15"/>
      <c r="Q24" s="17">
        <v>1105153.7</v>
      </c>
      <c r="R24" s="17">
        <v>-1870.6</v>
      </c>
      <c r="S24" s="17">
        <f>Q24+R24</f>
        <v>1103283.0999999999</v>
      </c>
      <c r="T24" s="17">
        <v>1089421.79</v>
      </c>
      <c r="U24" s="22">
        <f>T24-S24</f>
        <v>-13861.309999999823</v>
      </c>
      <c r="V24" s="21" t="s">
        <v>123</v>
      </c>
      <c r="W24" s="20"/>
      <c r="X24" s="20"/>
      <c r="Y24" s="20"/>
    </row>
    <row r="25" spans="1:25" s="31" customFormat="1" ht="90" customHeight="1" x14ac:dyDescent="0.2">
      <c r="A25" s="15">
        <v>105003</v>
      </c>
      <c r="B25" s="15" t="s">
        <v>4</v>
      </c>
      <c r="C25" s="15"/>
      <c r="D25" s="15" t="s">
        <v>19</v>
      </c>
      <c r="E25" s="15">
        <v>2</v>
      </c>
      <c r="F25" s="15"/>
      <c r="G25" s="15"/>
      <c r="H25" s="24" t="s">
        <v>91</v>
      </c>
      <c r="I25" s="24"/>
      <c r="J25" s="15"/>
      <c r="K25" s="15"/>
      <c r="L25" s="15"/>
      <c r="M25" s="15"/>
      <c r="N25" s="15"/>
      <c r="O25" s="15"/>
      <c r="P25" s="15"/>
      <c r="Q25" s="17"/>
      <c r="R25" s="17"/>
      <c r="S25" s="17"/>
      <c r="T25" s="17"/>
      <c r="U25" s="22"/>
      <c r="V25" s="21"/>
      <c r="W25" s="20"/>
      <c r="X25" s="20"/>
      <c r="Y25" s="20"/>
    </row>
    <row r="26" spans="1:25" s="39" customFormat="1" ht="114.75" customHeight="1" x14ac:dyDescent="0.2">
      <c r="A26" s="15">
        <v>105003</v>
      </c>
      <c r="B26" s="15" t="s">
        <v>4</v>
      </c>
      <c r="C26" s="15"/>
      <c r="D26" s="15" t="s">
        <v>19</v>
      </c>
      <c r="E26" s="15">
        <v>2</v>
      </c>
      <c r="F26" s="15">
        <v>1</v>
      </c>
      <c r="G26" s="15"/>
      <c r="H26" s="24" t="s">
        <v>92</v>
      </c>
      <c r="I26" s="24" t="s">
        <v>101</v>
      </c>
      <c r="J26" s="15" t="s">
        <v>0</v>
      </c>
      <c r="K26" s="16">
        <v>5184</v>
      </c>
      <c r="L26" s="22">
        <v>0</v>
      </c>
      <c r="M26" s="25">
        <v>5184</v>
      </c>
      <c r="N26" s="25">
        <v>5184</v>
      </c>
      <c r="O26" s="22">
        <v>0</v>
      </c>
      <c r="P26" s="15" t="s">
        <v>98</v>
      </c>
      <c r="Q26" s="17"/>
      <c r="R26" s="17"/>
      <c r="S26" s="17"/>
      <c r="T26" s="17"/>
      <c r="U26" s="22"/>
      <c r="V26" s="21"/>
      <c r="W26" s="20"/>
      <c r="X26" s="20"/>
      <c r="Y26" s="20"/>
    </row>
    <row r="27" spans="1:25" s="31" customFormat="1" ht="71.25" customHeight="1" x14ac:dyDescent="0.2">
      <c r="A27" s="15">
        <v>105003</v>
      </c>
      <c r="B27" s="15" t="s">
        <v>4</v>
      </c>
      <c r="C27" s="15"/>
      <c r="D27" s="15" t="s">
        <v>19</v>
      </c>
      <c r="E27" s="15">
        <v>2</v>
      </c>
      <c r="F27" s="15">
        <v>2</v>
      </c>
      <c r="G27" s="15"/>
      <c r="H27" s="24"/>
      <c r="I27" s="24" t="s">
        <v>28</v>
      </c>
      <c r="J27" s="15" t="s">
        <v>0</v>
      </c>
      <c r="K27" s="16">
        <v>1296000</v>
      </c>
      <c r="L27" s="17">
        <v>0</v>
      </c>
      <c r="M27" s="16">
        <v>1296000</v>
      </c>
      <c r="N27" s="16">
        <v>1296000</v>
      </c>
      <c r="O27" s="17">
        <v>0</v>
      </c>
      <c r="P27" s="15" t="s">
        <v>98</v>
      </c>
      <c r="Q27" s="17"/>
      <c r="R27" s="17"/>
      <c r="S27" s="17"/>
      <c r="T27" s="17"/>
      <c r="U27" s="22"/>
      <c r="V27" s="21"/>
      <c r="W27" s="20"/>
      <c r="X27" s="20"/>
      <c r="Y27" s="20"/>
    </row>
    <row r="28" spans="1:25" s="31" customFormat="1" ht="61.5" customHeight="1" x14ac:dyDescent="0.2">
      <c r="A28" s="15">
        <v>105003</v>
      </c>
      <c r="B28" s="15" t="s">
        <v>4</v>
      </c>
      <c r="C28" s="15"/>
      <c r="D28" s="15" t="s">
        <v>19</v>
      </c>
      <c r="E28" s="15">
        <v>2</v>
      </c>
      <c r="F28" s="15">
        <v>3</v>
      </c>
      <c r="G28" s="15"/>
      <c r="H28" s="24"/>
      <c r="I28" s="24" t="s">
        <v>99</v>
      </c>
      <c r="J28" s="15" t="s">
        <v>0</v>
      </c>
      <c r="K28" s="16">
        <v>29820</v>
      </c>
      <c r="L28" s="17">
        <v>0</v>
      </c>
      <c r="M28" s="16">
        <v>29820</v>
      </c>
      <c r="N28" s="16">
        <v>29820</v>
      </c>
      <c r="O28" s="17">
        <v>0</v>
      </c>
      <c r="P28" s="15" t="s">
        <v>98</v>
      </c>
      <c r="Q28" s="17"/>
      <c r="R28" s="17"/>
      <c r="S28" s="17"/>
      <c r="T28" s="17"/>
      <c r="U28" s="22"/>
      <c r="V28" s="21"/>
      <c r="W28" s="20"/>
      <c r="X28" s="20"/>
      <c r="Y28" s="20"/>
    </row>
    <row r="29" spans="1:25" s="31" customFormat="1" ht="64.5" customHeight="1" x14ac:dyDescent="0.2">
      <c r="A29" s="15">
        <v>105003</v>
      </c>
      <c r="B29" s="15" t="s">
        <v>4</v>
      </c>
      <c r="C29" s="15"/>
      <c r="D29" s="15" t="s">
        <v>19</v>
      </c>
      <c r="E29" s="15">
        <v>2</v>
      </c>
      <c r="F29" s="15">
        <v>4</v>
      </c>
      <c r="G29" s="15"/>
      <c r="H29" s="24"/>
      <c r="I29" s="24" t="s">
        <v>100</v>
      </c>
      <c r="J29" s="15" t="s">
        <v>0</v>
      </c>
      <c r="K29" s="16">
        <v>89280</v>
      </c>
      <c r="L29" s="17">
        <v>0</v>
      </c>
      <c r="M29" s="16">
        <v>89280</v>
      </c>
      <c r="N29" s="16">
        <v>89280</v>
      </c>
      <c r="O29" s="17">
        <v>0</v>
      </c>
      <c r="P29" s="15" t="s">
        <v>72</v>
      </c>
      <c r="Q29" s="17"/>
      <c r="R29" s="17"/>
      <c r="S29" s="17"/>
      <c r="T29" s="17"/>
      <c r="U29" s="22"/>
      <c r="V29" s="21"/>
      <c r="W29" s="20"/>
      <c r="X29" s="20"/>
      <c r="Y29" s="20"/>
    </row>
    <row r="30" spans="1:25" s="40" customFormat="1" ht="36.75" customHeight="1" x14ac:dyDescent="0.2">
      <c r="A30" s="15">
        <v>105003</v>
      </c>
      <c r="B30" s="15" t="s">
        <v>4</v>
      </c>
      <c r="C30" s="15"/>
      <c r="D30" s="15" t="s">
        <v>19</v>
      </c>
      <c r="E30" s="15">
        <v>2</v>
      </c>
      <c r="F30" s="15">
        <v>5</v>
      </c>
      <c r="G30" s="15"/>
      <c r="H30" s="24"/>
      <c r="I30" s="24" t="s">
        <v>29</v>
      </c>
      <c r="J30" s="15" t="s">
        <v>0</v>
      </c>
      <c r="K30" s="26">
        <v>99906</v>
      </c>
      <c r="L30" s="17">
        <v>0</v>
      </c>
      <c r="M30" s="26">
        <v>99906</v>
      </c>
      <c r="N30" s="26">
        <v>99906</v>
      </c>
      <c r="O30" s="17">
        <v>0</v>
      </c>
      <c r="P30" s="15" t="s">
        <v>72</v>
      </c>
      <c r="Q30" s="17"/>
      <c r="R30" s="17"/>
      <c r="S30" s="17"/>
      <c r="T30" s="17"/>
      <c r="U30" s="22"/>
      <c r="V30" s="21"/>
      <c r="W30" s="20"/>
      <c r="X30" s="20"/>
      <c r="Y30" s="20"/>
    </row>
    <row r="31" spans="1:25" s="40" customFormat="1" ht="64.5" customHeight="1" x14ac:dyDescent="0.2">
      <c r="A31" s="15">
        <v>105003</v>
      </c>
      <c r="B31" s="15" t="s">
        <v>4</v>
      </c>
      <c r="C31" s="15"/>
      <c r="D31" s="15" t="s">
        <v>19</v>
      </c>
      <c r="E31" s="15">
        <v>2</v>
      </c>
      <c r="F31" s="15">
        <v>6</v>
      </c>
      <c r="G31" s="15"/>
      <c r="H31" s="24"/>
      <c r="I31" s="24" t="s">
        <v>95</v>
      </c>
      <c r="J31" s="15" t="s">
        <v>0</v>
      </c>
      <c r="K31" s="16">
        <v>89280</v>
      </c>
      <c r="L31" s="17">
        <v>0</v>
      </c>
      <c r="M31" s="16">
        <v>89280</v>
      </c>
      <c r="N31" s="16">
        <v>89280</v>
      </c>
      <c r="O31" s="17">
        <v>0</v>
      </c>
      <c r="P31" s="15" t="s">
        <v>98</v>
      </c>
      <c r="Q31" s="17"/>
      <c r="R31" s="17"/>
      <c r="S31" s="17"/>
      <c r="T31" s="17"/>
      <c r="U31" s="22"/>
      <c r="V31" s="21"/>
      <c r="W31" s="20"/>
      <c r="X31" s="20"/>
      <c r="Y31" s="20"/>
    </row>
    <row r="32" spans="1:25" s="31" customFormat="1" ht="69" customHeight="1" x14ac:dyDescent="0.2">
      <c r="A32" s="15">
        <v>105003</v>
      </c>
      <c r="B32" s="15" t="s">
        <v>4</v>
      </c>
      <c r="C32" s="15"/>
      <c r="D32" s="15" t="s">
        <v>19</v>
      </c>
      <c r="E32" s="15"/>
      <c r="F32" s="15">
        <v>7</v>
      </c>
      <c r="G32" s="15"/>
      <c r="H32" s="24"/>
      <c r="I32" s="24" t="s">
        <v>102</v>
      </c>
      <c r="J32" s="15" t="s">
        <v>0</v>
      </c>
      <c r="K32" s="16">
        <v>6216</v>
      </c>
      <c r="L32" s="17">
        <v>0</v>
      </c>
      <c r="M32" s="16">
        <v>6216</v>
      </c>
      <c r="N32" s="16">
        <v>6216</v>
      </c>
      <c r="O32" s="17">
        <v>0</v>
      </c>
      <c r="P32" s="15" t="s">
        <v>98</v>
      </c>
      <c r="Q32" s="17"/>
      <c r="R32" s="17"/>
      <c r="S32" s="17"/>
      <c r="T32" s="17"/>
      <c r="U32" s="22"/>
      <c r="V32" s="21"/>
      <c r="W32" s="20"/>
      <c r="X32" s="20"/>
      <c r="Y32" s="20"/>
    </row>
    <row r="33" spans="1:25" s="31" customFormat="1" ht="62.25" customHeight="1" x14ac:dyDescent="0.2">
      <c r="A33" s="15">
        <v>105003</v>
      </c>
      <c r="B33" s="15" t="s">
        <v>4</v>
      </c>
      <c r="C33" s="15"/>
      <c r="D33" s="15" t="s">
        <v>19</v>
      </c>
      <c r="E33" s="15"/>
      <c r="F33" s="15">
        <v>8</v>
      </c>
      <c r="G33" s="15"/>
      <c r="H33" s="24"/>
      <c r="I33" s="24" t="s">
        <v>96</v>
      </c>
      <c r="J33" s="15" t="s">
        <v>0</v>
      </c>
      <c r="K33" s="16">
        <v>7788</v>
      </c>
      <c r="L33" s="17">
        <v>0</v>
      </c>
      <c r="M33" s="16">
        <v>7788</v>
      </c>
      <c r="N33" s="16">
        <v>7788</v>
      </c>
      <c r="O33" s="17">
        <v>0</v>
      </c>
      <c r="P33" s="15" t="s">
        <v>98</v>
      </c>
      <c r="Q33" s="17"/>
      <c r="R33" s="17"/>
      <c r="S33" s="17"/>
      <c r="T33" s="17"/>
      <c r="U33" s="22"/>
      <c r="V33" s="21"/>
      <c r="W33" s="20"/>
      <c r="X33" s="20"/>
      <c r="Y33" s="20"/>
    </row>
    <row r="34" spans="1:25" s="31" customFormat="1" ht="68.25" customHeight="1" x14ac:dyDescent="0.2">
      <c r="A34" s="15"/>
      <c r="B34" s="15"/>
      <c r="C34" s="15"/>
      <c r="D34" s="15"/>
      <c r="E34" s="15"/>
      <c r="F34" s="15"/>
      <c r="G34" s="15"/>
      <c r="H34" s="24"/>
      <c r="I34" s="24" t="s">
        <v>66</v>
      </c>
      <c r="J34" s="15" t="s">
        <v>2</v>
      </c>
      <c r="K34" s="15">
        <v>100</v>
      </c>
      <c r="L34" s="15">
        <v>100</v>
      </c>
      <c r="M34" s="15">
        <v>100</v>
      </c>
      <c r="N34" s="15">
        <v>100</v>
      </c>
      <c r="O34" s="15">
        <v>100</v>
      </c>
      <c r="P34" s="15">
        <v>100</v>
      </c>
      <c r="Q34" s="17"/>
      <c r="R34" s="17"/>
      <c r="S34" s="17"/>
      <c r="T34" s="17"/>
      <c r="U34" s="22"/>
      <c r="V34" s="21"/>
      <c r="W34" s="20"/>
      <c r="X34" s="20"/>
      <c r="Y34" s="20"/>
    </row>
    <row r="35" spans="1:25" s="31" customFormat="1" ht="33.75" customHeight="1" x14ac:dyDescent="0.2">
      <c r="A35" s="15"/>
      <c r="B35" s="15"/>
      <c r="C35" s="15"/>
      <c r="D35" s="15"/>
      <c r="E35" s="15"/>
      <c r="F35" s="15"/>
      <c r="G35" s="15"/>
      <c r="H35" s="24"/>
      <c r="I35" s="27" t="s">
        <v>71</v>
      </c>
      <c r="J35" s="23" t="s">
        <v>3</v>
      </c>
      <c r="K35" s="17">
        <v>0</v>
      </c>
      <c r="L35" s="22">
        <v>0</v>
      </c>
      <c r="M35" s="22">
        <v>0</v>
      </c>
      <c r="N35" s="22">
        <v>0</v>
      </c>
      <c r="O35" s="22">
        <v>0</v>
      </c>
      <c r="P35" s="17">
        <v>0</v>
      </c>
      <c r="Q35" s="17"/>
      <c r="R35" s="17"/>
      <c r="S35" s="17"/>
      <c r="T35" s="22"/>
      <c r="U35" s="22"/>
      <c r="V35" s="21"/>
      <c r="W35" s="20"/>
      <c r="X35" s="20"/>
      <c r="Y35" s="23"/>
    </row>
    <row r="36" spans="1:25" s="40" customFormat="1" ht="126" customHeight="1" x14ac:dyDescent="0.2">
      <c r="A36" s="15"/>
      <c r="B36" s="15"/>
      <c r="C36" s="15"/>
      <c r="D36" s="15"/>
      <c r="E36" s="15"/>
      <c r="F36" s="15"/>
      <c r="G36" s="15"/>
      <c r="H36" s="24"/>
      <c r="I36" s="24" t="s">
        <v>27</v>
      </c>
      <c r="J36" s="15"/>
      <c r="K36" s="15" t="s">
        <v>30</v>
      </c>
      <c r="L36" s="15" t="s">
        <v>30</v>
      </c>
      <c r="M36" s="15" t="s">
        <v>30</v>
      </c>
      <c r="N36" s="15" t="s">
        <v>30</v>
      </c>
      <c r="O36" s="15" t="s">
        <v>30</v>
      </c>
      <c r="P36" s="15" t="s">
        <v>30</v>
      </c>
      <c r="Q36" s="17">
        <v>623525.30000000005</v>
      </c>
      <c r="R36" s="17">
        <v>-195.7</v>
      </c>
      <c r="S36" s="17">
        <f>Q36+R36</f>
        <v>623329.60000000009</v>
      </c>
      <c r="T36" s="17">
        <v>620252.14</v>
      </c>
      <c r="U36" s="22">
        <f>T36-S36</f>
        <v>-3077.4600000000792</v>
      </c>
      <c r="V36" s="21" t="s">
        <v>122</v>
      </c>
      <c r="W36" s="20"/>
      <c r="X36" s="20"/>
      <c r="Y36" s="20"/>
    </row>
    <row r="37" spans="1:25" s="39" customFormat="1" ht="53.25" customHeight="1" x14ac:dyDescent="0.2">
      <c r="A37" s="13">
        <v>105003</v>
      </c>
      <c r="B37" s="13" t="s">
        <v>4</v>
      </c>
      <c r="C37" s="13"/>
      <c r="D37" s="13" t="s">
        <v>19</v>
      </c>
      <c r="E37" s="13">
        <v>3</v>
      </c>
      <c r="F37" s="13"/>
      <c r="G37" s="13"/>
      <c r="H37" s="21" t="s">
        <v>77</v>
      </c>
      <c r="I37" s="14"/>
      <c r="J37" s="15"/>
      <c r="K37" s="15"/>
      <c r="L37" s="15"/>
      <c r="M37" s="15"/>
      <c r="N37" s="15"/>
      <c r="O37" s="15"/>
      <c r="P37" s="15"/>
      <c r="Q37" s="22"/>
      <c r="R37" s="22"/>
      <c r="S37" s="22"/>
      <c r="T37" s="22"/>
      <c r="U37" s="22"/>
      <c r="V37" s="21"/>
      <c r="W37" s="20"/>
      <c r="X37" s="20"/>
      <c r="Y37" s="20"/>
    </row>
    <row r="38" spans="1:25" s="31" customFormat="1" ht="258" customHeight="1" x14ac:dyDescent="0.2">
      <c r="A38" s="13">
        <v>105003</v>
      </c>
      <c r="B38" s="13" t="s">
        <v>4</v>
      </c>
      <c r="C38" s="13"/>
      <c r="D38" s="13" t="s">
        <v>19</v>
      </c>
      <c r="E38" s="13">
        <v>3</v>
      </c>
      <c r="F38" s="13">
        <v>1</v>
      </c>
      <c r="G38" s="13"/>
      <c r="H38" s="21" t="s">
        <v>93</v>
      </c>
      <c r="I38" s="21" t="s">
        <v>82</v>
      </c>
      <c r="J38" s="15" t="s">
        <v>0</v>
      </c>
      <c r="K38" s="15">
        <v>1</v>
      </c>
      <c r="L38" s="17">
        <v>0</v>
      </c>
      <c r="M38" s="15">
        <v>1</v>
      </c>
      <c r="N38" s="16">
        <v>1</v>
      </c>
      <c r="O38" s="17">
        <v>0</v>
      </c>
      <c r="P38" s="15"/>
      <c r="Q38" s="22"/>
      <c r="R38" s="22"/>
      <c r="S38" s="22"/>
      <c r="T38" s="22"/>
      <c r="U38" s="22"/>
      <c r="V38" s="21"/>
      <c r="W38" s="20"/>
      <c r="X38" s="20"/>
      <c r="Y38" s="20"/>
    </row>
    <row r="39" spans="1:25" s="31" customFormat="1" ht="57.75" customHeight="1" x14ac:dyDescent="0.2">
      <c r="A39" s="13">
        <v>105003</v>
      </c>
      <c r="B39" s="13" t="s">
        <v>4</v>
      </c>
      <c r="C39" s="13"/>
      <c r="D39" s="13" t="s">
        <v>19</v>
      </c>
      <c r="E39" s="13">
        <v>3</v>
      </c>
      <c r="F39" s="13">
        <v>2</v>
      </c>
      <c r="G39" s="13"/>
      <c r="H39" s="14"/>
      <c r="I39" s="21" t="s">
        <v>83</v>
      </c>
      <c r="J39" s="15" t="s">
        <v>0</v>
      </c>
      <c r="K39" s="15">
        <v>1</v>
      </c>
      <c r="L39" s="17">
        <v>0</v>
      </c>
      <c r="M39" s="15">
        <v>1</v>
      </c>
      <c r="N39" s="16">
        <v>1</v>
      </c>
      <c r="O39" s="17">
        <v>0</v>
      </c>
      <c r="P39" s="15"/>
      <c r="Q39" s="22"/>
      <c r="R39" s="22"/>
      <c r="S39" s="22"/>
      <c r="T39" s="22"/>
      <c r="U39" s="22"/>
      <c r="V39" s="21"/>
      <c r="W39" s="20"/>
      <c r="X39" s="20"/>
      <c r="Y39" s="20"/>
    </row>
    <row r="40" spans="1:25" s="31" customFormat="1" ht="36.75" customHeight="1" x14ac:dyDescent="0.2">
      <c r="A40" s="13">
        <v>105003</v>
      </c>
      <c r="B40" s="13" t="s">
        <v>4</v>
      </c>
      <c r="C40" s="13"/>
      <c r="D40" s="13" t="s">
        <v>19</v>
      </c>
      <c r="E40" s="13">
        <v>3</v>
      </c>
      <c r="F40" s="13">
        <v>3</v>
      </c>
      <c r="G40" s="13"/>
      <c r="H40" s="14"/>
      <c r="I40" s="21" t="s">
        <v>81</v>
      </c>
      <c r="J40" s="15" t="s">
        <v>0</v>
      </c>
      <c r="K40" s="15">
        <v>1</v>
      </c>
      <c r="L40" s="17">
        <v>0</v>
      </c>
      <c r="M40" s="15">
        <v>1</v>
      </c>
      <c r="N40" s="16">
        <v>1</v>
      </c>
      <c r="O40" s="17">
        <v>0</v>
      </c>
      <c r="P40" s="15"/>
      <c r="Q40" s="22"/>
      <c r="R40" s="22"/>
      <c r="S40" s="22"/>
      <c r="T40" s="22"/>
      <c r="U40" s="22"/>
      <c r="V40" s="21"/>
      <c r="W40" s="20"/>
      <c r="X40" s="20"/>
      <c r="Y40" s="20"/>
    </row>
    <row r="41" spans="1:25" s="31" customFormat="1" ht="92.25" customHeight="1" x14ac:dyDescent="0.2">
      <c r="A41" s="13">
        <v>105003</v>
      </c>
      <c r="B41" s="13" t="s">
        <v>4</v>
      </c>
      <c r="C41" s="13"/>
      <c r="D41" s="13" t="s">
        <v>19</v>
      </c>
      <c r="E41" s="13">
        <v>3</v>
      </c>
      <c r="F41" s="13">
        <v>4</v>
      </c>
      <c r="G41" s="13"/>
      <c r="H41" s="14"/>
      <c r="I41" s="21" t="s">
        <v>80</v>
      </c>
      <c r="J41" s="15" t="s">
        <v>0</v>
      </c>
      <c r="K41" s="15">
        <v>1</v>
      </c>
      <c r="L41" s="17">
        <v>0</v>
      </c>
      <c r="M41" s="15">
        <v>1</v>
      </c>
      <c r="N41" s="16">
        <v>1</v>
      </c>
      <c r="O41" s="17">
        <v>0</v>
      </c>
      <c r="P41" s="15"/>
      <c r="Q41" s="22"/>
      <c r="R41" s="22"/>
      <c r="S41" s="22"/>
      <c r="T41" s="22"/>
      <c r="U41" s="22"/>
      <c r="V41" s="21"/>
      <c r="W41" s="20"/>
      <c r="X41" s="20"/>
      <c r="Y41" s="20"/>
    </row>
    <row r="42" spans="1:25" s="31" customFormat="1" ht="87" customHeight="1" x14ac:dyDescent="0.2">
      <c r="A42" s="13">
        <v>105003</v>
      </c>
      <c r="B42" s="13" t="s">
        <v>4</v>
      </c>
      <c r="C42" s="13"/>
      <c r="D42" s="13" t="s">
        <v>19</v>
      </c>
      <c r="E42" s="13">
        <v>3</v>
      </c>
      <c r="F42" s="13">
        <v>5</v>
      </c>
      <c r="G42" s="13"/>
      <c r="H42" s="14"/>
      <c r="I42" s="21" t="s">
        <v>103</v>
      </c>
      <c r="J42" s="15" t="s">
        <v>0</v>
      </c>
      <c r="K42" s="15">
        <v>20</v>
      </c>
      <c r="L42" s="17">
        <v>0</v>
      </c>
      <c r="M42" s="15">
        <v>20</v>
      </c>
      <c r="N42" s="16">
        <v>20</v>
      </c>
      <c r="O42" s="17">
        <v>0</v>
      </c>
      <c r="P42" s="15" t="s">
        <v>94</v>
      </c>
      <c r="Q42" s="22"/>
      <c r="R42" s="22"/>
      <c r="S42" s="22"/>
      <c r="T42" s="22"/>
      <c r="U42" s="22"/>
      <c r="V42" s="21"/>
      <c r="W42" s="20"/>
      <c r="X42" s="20"/>
      <c r="Y42" s="20"/>
    </row>
    <row r="43" spans="1:25" s="31" customFormat="1" ht="63" customHeight="1" x14ac:dyDescent="0.2">
      <c r="A43" s="15"/>
      <c r="B43" s="15"/>
      <c r="C43" s="15"/>
      <c r="D43" s="15"/>
      <c r="E43" s="15"/>
      <c r="F43" s="15"/>
      <c r="G43" s="15"/>
      <c r="H43" s="24"/>
      <c r="I43" s="21" t="s">
        <v>78</v>
      </c>
      <c r="J43" s="15" t="s">
        <v>2</v>
      </c>
      <c r="K43" s="15">
        <v>100</v>
      </c>
      <c r="L43" s="15">
        <v>100</v>
      </c>
      <c r="M43" s="15">
        <v>100</v>
      </c>
      <c r="N43" s="15">
        <v>100</v>
      </c>
      <c r="O43" s="15">
        <v>100</v>
      </c>
      <c r="P43" s="15"/>
      <c r="Q43" s="17"/>
      <c r="R43" s="17"/>
      <c r="S43" s="17"/>
      <c r="T43" s="17"/>
      <c r="U43" s="22"/>
      <c r="V43" s="21"/>
      <c r="W43" s="20"/>
      <c r="X43" s="20"/>
      <c r="Y43" s="20"/>
    </row>
    <row r="44" spans="1:25" s="31" customFormat="1" ht="58.5" customHeight="1" x14ac:dyDescent="0.2">
      <c r="A44" s="15"/>
      <c r="B44" s="15"/>
      <c r="C44" s="15"/>
      <c r="D44" s="15"/>
      <c r="E44" s="15"/>
      <c r="F44" s="15"/>
      <c r="G44" s="15"/>
      <c r="H44" s="24"/>
      <c r="I44" s="21" t="s">
        <v>79</v>
      </c>
      <c r="J44" s="23" t="s">
        <v>3</v>
      </c>
      <c r="K44" s="15">
        <v>100</v>
      </c>
      <c r="L44" s="28"/>
      <c r="M44" s="28">
        <v>100</v>
      </c>
      <c r="N44" s="28">
        <v>100</v>
      </c>
      <c r="O44" s="28">
        <v>100</v>
      </c>
      <c r="P44" s="15"/>
      <c r="Q44" s="17"/>
      <c r="R44" s="17"/>
      <c r="S44" s="17"/>
      <c r="T44" s="22"/>
      <c r="U44" s="22"/>
      <c r="V44" s="21"/>
      <c r="W44" s="20"/>
      <c r="X44" s="20"/>
      <c r="Y44" s="23"/>
    </row>
    <row r="45" spans="1:25" s="31" customFormat="1" ht="108" x14ac:dyDescent="0.2">
      <c r="A45" s="15"/>
      <c r="B45" s="15"/>
      <c r="C45" s="15"/>
      <c r="D45" s="15"/>
      <c r="E45" s="15"/>
      <c r="F45" s="15"/>
      <c r="G45" s="15"/>
      <c r="H45" s="24"/>
      <c r="I45" s="24" t="s">
        <v>27</v>
      </c>
      <c r="J45" s="15"/>
      <c r="K45" s="15" t="s">
        <v>30</v>
      </c>
      <c r="L45" s="15" t="s">
        <v>30</v>
      </c>
      <c r="M45" s="15" t="s">
        <v>30</v>
      </c>
      <c r="N45" s="15" t="s">
        <v>30</v>
      </c>
      <c r="O45" s="15" t="s">
        <v>30</v>
      </c>
      <c r="P45" s="15"/>
      <c r="Q45" s="17">
        <v>75250.399999999994</v>
      </c>
      <c r="R45" s="17">
        <v>0</v>
      </c>
      <c r="S45" s="17">
        <f>Q45+R45</f>
        <v>75250.399999999994</v>
      </c>
      <c r="T45" s="17">
        <v>69352.66</v>
      </c>
      <c r="U45" s="22">
        <f>T45-S45</f>
        <v>-5897.7399999999907</v>
      </c>
      <c r="V45" s="21" t="s">
        <v>123</v>
      </c>
      <c r="W45" s="20"/>
      <c r="X45" s="20"/>
      <c r="Y45" s="20"/>
    </row>
    <row r="46" spans="1:25" s="31" customFormat="1" ht="55.5" customHeight="1" x14ac:dyDescent="0.2">
      <c r="A46" s="29">
        <v>105003</v>
      </c>
      <c r="B46" s="30">
        <v>1</v>
      </c>
      <c r="C46" s="29"/>
      <c r="D46" s="13" t="s">
        <v>19</v>
      </c>
      <c r="E46" s="30">
        <v>4</v>
      </c>
      <c r="F46" s="29"/>
      <c r="G46" s="29"/>
      <c r="H46" s="14" t="s">
        <v>104</v>
      </c>
      <c r="I46" s="24"/>
      <c r="J46" s="15"/>
      <c r="K46" s="20"/>
      <c r="L46" s="20"/>
      <c r="M46" s="20"/>
      <c r="N46" s="20"/>
      <c r="O46" s="20"/>
      <c r="P46" s="15"/>
      <c r="Q46" s="22"/>
      <c r="R46" s="22"/>
      <c r="S46" s="22"/>
      <c r="T46" s="22"/>
      <c r="U46" s="22"/>
      <c r="V46" s="21"/>
      <c r="W46" s="20"/>
      <c r="X46" s="20"/>
      <c r="Y46" s="20"/>
    </row>
    <row r="47" spans="1:25" s="31" customFormat="1" ht="98.25" customHeight="1" x14ac:dyDescent="0.2">
      <c r="A47" s="29">
        <v>105003</v>
      </c>
      <c r="B47" s="30">
        <v>1</v>
      </c>
      <c r="C47" s="29"/>
      <c r="D47" s="13" t="s">
        <v>19</v>
      </c>
      <c r="E47" s="30">
        <v>4</v>
      </c>
      <c r="F47" s="30">
        <v>1</v>
      </c>
      <c r="G47" s="29"/>
      <c r="H47" s="21" t="s">
        <v>105</v>
      </c>
      <c r="I47" s="21" t="s">
        <v>71</v>
      </c>
      <c r="J47" s="20" t="s">
        <v>0</v>
      </c>
      <c r="K47" s="32"/>
      <c r="L47" s="32"/>
      <c r="M47" s="32"/>
      <c r="N47" s="32"/>
      <c r="O47" s="32"/>
      <c r="P47" s="33"/>
      <c r="Q47" s="22"/>
      <c r="R47" s="22"/>
      <c r="S47" s="22"/>
      <c r="T47" s="22"/>
      <c r="U47" s="22"/>
      <c r="V47" s="21"/>
      <c r="W47" s="20"/>
      <c r="X47" s="20"/>
      <c r="Y47" s="20"/>
    </row>
    <row r="48" spans="1:25" s="31" customFormat="1" ht="26.25" customHeight="1" x14ac:dyDescent="0.2">
      <c r="A48" s="29">
        <v>105003</v>
      </c>
      <c r="B48" s="30">
        <v>1</v>
      </c>
      <c r="C48" s="34"/>
      <c r="D48" s="13" t="s">
        <v>106</v>
      </c>
      <c r="E48" s="30">
        <v>1</v>
      </c>
      <c r="F48" s="29"/>
      <c r="G48" s="29"/>
      <c r="H48" s="14" t="s">
        <v>107</v>
      </c>
      <c r="I48" s="21"/>
      <c r="J48" s="20"/>
      <c r="K48" s="20"/>
      <c r="L48" s="20"/>
      <c r="M48" s="20"/>
      <c r="N48" s="20"/>
      <c r="O48" s="20"/>
      <c r="P48" s="33"/>
      <c r="Q48" s="22"/>
      <c r="R48" s="22"/>
      <c r="S48" s="22"/>
      <c r="T48" s="22"/>
      <c r="U48" s="22"/>
      <c r="V48" s="21"/>
      <c r="W48" s="20"/>
      <c r="X48" s="20"/>
      <c r="Y48" s="20"/>
    </row>
    <row r="49" spans="1:25" s="31" customFormat="1" ht="80.25" customHeight="1" x14ac:dyDescent="0.2">
      <c r="A49" s="29">
        <v>105003</v>
      </c>
      <c r="B49" s="30">
        <v>1</v>
      </c>
      <c r="C49" s="34"/>
      <c r="D49" s="13" t="s">
        <v>106</v>
      </c>
      <c r="E49" s="30">
        <v>1</v>
      </c>
      <c r="F49" s="30">
        <v>1</v>
      </c>
      <c r="G49" s="29"/>
      <c r="H49" s="21" t="s">
        <v>108</v>
      </c>
      <c r="I49" s="21" t="s">
        <v>109</v>
      </c>
      <c r="J49" s="20" t="s">
        <v>0</v>
      </c>
      <c r="K49" s="20">
        <v>24</v>
      </c>
      <c r="L49" s="22">
        <v>0</v>
      </c>
      <c r="M49" s="20">
        <v>24</v>
      </c>
      <c r="N49" s="20">
        <v>24</v>
      </c>
      <c r="O49" s="22">
        <v>0</v>
      </c>
      <c r="P49" s="33"/>
      <c r="Q49" s="22"/>
      <c r="R49" s="22"/>
      <c r="S49" s="22"/>
      <c r="T49" s="22"/>
      <c r="U49" s="22"/>
      <c r="V49" s="21"/>
      <c r="W49" s="20"/>
      <c r="X49" s="20"/>
      <c r="Y49" s="20"/>
    </row>
    <row r="50" spans="1:25" s="31" customFormat="1" ht="36" customHeight="1" x14ac:dyDescent="0.2">
      <c r="A50" s="29">
        <v>105003</v>
      </c>
      <c r="B50" s="30">
        <v>1</v>
      </c>
      <c r="C50" s="34"/>
      <c r="D50" s="13" t="s">
        <v>106</v>
      </c>
      <c r="E50" s="30">
        <v>1</v>
      </c>
      <c r="F50" s="30">
        <v>2</v>
      </c>
      <c r="G50" s="29"/>
      <c r="H50" s="14"/>
      <c r="I50" s="21" t="s">
        <v>110</v>
      </c>
      <c r="J50" s="20" t="s">
        <v>0</v>
      </c>
      <c r="K50" s="20">
        <v>24</v>
      </c>
      <c r="L50" s="22">
        <v>0</v>
      </c>
      <c r="M50" s="20">
        <v>24</v>
      </c>
      <c r="N50" s="20">
        <v>24</v>
      </c>
      <c r="O50" s="22">
        <v>0</v>
      </c>
      <c r="P50" s="33"/>
      <c r="Q50" s="22"/>
      <c r="R50" s="22"/>
      <c r="S50" s="22"/>
      <c r="T50" s="22"/>
      <c r="U50" s="22"/>
      <c r="V50" s="21"/>
      <c r="W50" s="20"/>
      <c r="X50" s="20"/>
      <c r="Y50" s="20"/>
    </row>
    <row r="51" spans="1:25" s="31" customFormat="1" ht="22.5" customHeight="1" x14ac:dyDescent="0.2">
      <c r="A51" s="29">
        <v>105003</v>
      </c>
      <c r="B51" s="30">
        <v>1</v>
      </c>
      <c r="C51" s="34"/>
      <c r="D51" s="13" t="s">
        <v>106</v>
      </c>
      <c r="E51" s="30">
        <v>1</v>
      </c>
      <c r="F51" s="30">
        <v>3</v>
      </c>
      <c r="G51" s="29"/>
      <c r="H51" s="14"/>
      <c r="I51" s="21" t="s">
        <v>111</v>
      </c>
      <c r="J51" s="20" t="s">
        <v>0</v>
      </c>
      <c r="K51" s="20">
        <v>6</v>
      </c>
      <c r="L51" s="22">
        <v>0</v>
      </c>
      <c r="M51" s="20">
        <v>6</v>
      </c>
      <c r="N51" s="20">
        <v>6</v>
      </c>
      <c r="O51" s="22">
        <v>0</v>
      </c>
      <c r="P51" s="33"/>
      <c r="Q51" s="22"/>
      <c r="R51" s="22"/>
      <c r="S51" s="22"/>
      <c r="T51" s="22"/>
      <c r="U51" s="22"/>
      <c r="V51" s="21"/>
      <c r="W51" s="20"/>
      <c r="X51" s="20"/>
      <c r="Y51" s="20"/>
    </row>
    <row r="52" spans="1:25" s="31" customFormat="1" ht="33" customHeight="1" x14ac:dyDescent="0.2">
      <c r="A52" s="29">
        <v>105003</v>
      </c>
      <c r="B52" s="30">
        <v>1</v>
      </c>
      <c r="C52" s="34"/>
      <c r="D52" s="13" t="s">
        <v>106</v>
      </c>
      <c r="E52" s="30">
        <v>1</v>
      </c>
      <c r="F52" s="30">
        <v>4</v>
      </c>
      <c r="G52" s="29"/>
      <c r="H52" s="14"/>
      <c r="I52" s="21" t="s">
        <v>112</v>
      </c>
      <c r="J52" s="20" t="s">
        <v>0</v>
      </c>
      <c r="K52" s="19">
        <v>1</v>
      </c>
      <c r="L52" s="22">
        <v>0</v>
      </c>
      <c r="M52" s="19">
        <v>1</v>
      </c>
      <c r="N52" s="19">
        <v>1</v>
      </c>
      <c r="O52" s="22">
        <v>0</v>
      </c>
      <c r="P52" s="33"/>
      <c r="Q52" s="22"/>
      <c r="R52" s="22"/>
      <c r="S52" s="22"/>
      <c r="T52" s="22"/>
      <c r="U52" s="22"/>
      <c r="V52" s="21"/>
      <c r="W52" s="20"/>
      <c r="X52" s="20"/>
      <c r="Y52" s="20"/>
    </row>
    <row r="53" spans="1:25" s="31" customFormat="1" ht="30" customHeight="1" x14ac:dyDescent="0.2">
      <c r="A53" s="29">
        <v>105003</v>
      </c>
      <c r="B53" s="30">
        <v>1</v>
      </c>
      <c r="C53" s="34"/>
      <c r="D53" s="13" t="s">
        <v>106</v>
      </c>
      <c r="E53" s="30">
        <v>1</v>
      </c>
      <c r="F53" s="30">
        <v>5</v>
      </c>
      <c r="G53" s="29"/>
      <c r="H53" s="14"/>
      <c r="I53" s="21" t="s">
        <v>113</v>
      </c>
      <c r="J53" s="20" t="s">
        <v>0</v>
      </c>
      <c r="K53" s="19">
        <v>22</v>
      </c>
      <c r="L53" s="22">
        <v>0</v>
      </c>
      <c r="M53" s="19">
        <v>22</v>
      </c>
      <c r="N53" s="19">
        <v>22</v>
      </c>
      <c r="O53" s="22">
        <v>0</v>
      </c>
      <c r="P53" s="33"/>
      <c r="Q53" s="22"/>
      <c r="R53" s="22"/>
      <c r="S53" s="22"/>
      <c r="T53" s="22"/>
      <c r="U53" s="22"/>
      <c r="V53" s="21"/>
      <c r="W53" s="20"/>
      <c r="X53" s="20"/>
      <c r="Y53" s="20"/>
    </row>
    <row r="54" spans="1:25" s="31" customFormat="1" ht="27" x14ac:dyDescent="0.2">
      <c r="A54" s="29">
        <v>105003</v>
      </c>
      <c r="B54" s="30">
        <v>1</v>
      </c>
      <c r="C54" s="34"/>
      <c r="D54" s="13" t="s">
        <v>106</v>
      </c>
      <c r="E54" s="30">
        <v>1</v>
      </c>
      <c r="F54" s="30">
        <v>6</v>
      </c>
      <c r="G54" s="29"/>
      <c r="H54" s="14"/>
      <c r="I54" s="21" t="s">
        <v>114</v>
      </c>
      <c r="J54" s="20" t="s">
        <v>0</v>
      </c>
      <c r="K54" s="19">
        <v>1</v>
      </c>
      <c r="L54" s="22">
        <v>0</v>
      </c>
      <c r="M54" s="19">
        <v>1</v>
      </c>
      <c r="N54" s="19">
        <v>1</v>
      </c>
      <c r="O54" s="22">
        <v>0</v>
      </c>
      <c r="P54" s="33"/>
      <c r="Q54" s="22"/>
      <c r="R54" s="22"/>
      <c r="S54" s="22"/>
      <c r="T54" s="22"/>
      <c r="U54" s="22"/>
      <c r="V54" s="21"/>
      <c r="W54" s="20"/>
      <c r="X54" s="20"/>
      <c r="Y54" s="20"/>
    </row>
    <row r="55" spans="1:25" s="31" customFormat="1" ht="27" x14ac:dyDescent="0.2">
      <c r="A55" s="29">
        <v>105003</v>
      </c>
      <c r="B55" s="30">
        <v>1</v>
      </c>
      <c r="C55" s="34"/>
      <c r="D55" s="13" t="s">
        <v>106</v>
      </c>
      <c r="E55" s="30">
        <v>1</v>
      </c>
      <c r="F55" s="30">
        <v>7</v>
      </c>
      <c r="G55" s="29"/>
      <c r="H55" s="14"/>
      <c r="I55" s="21" t="s">
        <v>115</v>
      </c>
      <c r="J55" s="20" t="s">
        <v>0</v>
      </c>
      <c r="K55" s="19">
        <v>2</v>
      </c>
      <c r="L55" s="22">
        <v>0</v>
      </c>
      <c r="M55" s="19">
        <v>2</v>
      </c>
      <c r="N55" s="19">
        <v>2</v>
      </c>
      <c r="O55" s="22">
        <v>0</v>
      </c>
      <c r="P55" s="33"/>
      <c r="Q55" s="22"/>
      <c r="R55" s="22"/>
      <c r="S55" s="22"/>
      <c r="T55" s="22"/>
      <c r="U55" s="22"/>
      <c r="V55" s="21"/>
      <c r="W55" s="20"/>
      <c r="X55" s="20"/>
      <c r="Y55" s="20"/>
    </row>
    <row r="56" spans="1:25" s="31" customFormat="1" ht="39" customHeight="1" x14ac:dyDescent="0.2">
      <c r="A56" s="29">
        <v>105003</v>
      </c>
      <c r="B56" s="30">
        <v>1</v>
      </c>
      <c r="C56" s="34"/>
      <c r="D56" s="13" t="s">
        <v>106</v>
      </c>
      <c r="E56" s="30">
        <v>1</v>
      </c>
      <c r="F56" s="30">
        <v>8</v>
      </c>
      <c r="G56" s="29"/>
      <c r="H56" s="14"/>
      <c r="I56" s="21" t="s">
        <v>116</v>
      </c>
      <c r="J56" s="20" t="s">
        <v>0</v>
      </c>
      <c r="K56" s="19">
        <v>2</v>
      </c>
      <c r="L56" s="22">
        <v>0</v>
      </c>
      <c r="M56" s="19">
        <v>2</v>
      </c>
      <c r="N56" s="19">
        <v>2</v>
      </c>
      <c r="O56" s="22">
        <v>0</v>
      </c>
      <c r="P56" s="33"/>
      <c r="Q56" s="22"/>
      <c r="R56" s="22"/>
      <c r="S56" s="22"/>
      <c r="T56" s="22"/>
      <c r="U56" s="22"/>
      <c r="V56" s="21"/>
      <c r="W56" s="20"/>
      <c r="X56" s="20"/>
      <c r="Y56" s="20"/>
    </row>
    <row r="57" spans="1:25" s="31" customFormat="1" ht="27" x14ac:dyDescent="0.2">
      <c r="A57" s="29">
        <v>105003</v>
      </c>
      <c r="B57" s="30">
        <v>1</v>
      </c>
      <c r="C57" s="34"/>
      <c r="D57" s="13" t="s">
        <v>106</v>
      </c>
      <c r="E57" s="30">
        <v>1</v>
      </c>
      <c r="F57" s="30">
        <v>9</v>
      </c>
      <c r="G57" s="29"/>
      <c r="H57" s="14"/>
      <c r="I57" s="21" t="s">
        <v>117</v>
      </c>
      <c r="J57" s="20" t="s">
        <v>0</v>
      </c>
      <c r="K57" s="19">
        <v>7</v>
      </c>
      <c r="L57" s="22">
        <v>0</v>
      </c>
      <c r="M57" s="19">
        <v>7</v>
      </c>
      <c r="N57" s="19">
        <v>7</v>
      </c>
      <c r="O57" s="22">
        <v>0</v>
      </c>
      <c r="P57" s="33"/>
      <c r="Q57" s="22"/>
      <c r="R57" s="22"/>
      <c r="S57" s="22"/>
      <c r="T57" s="22"/>
      <c r="U57" s="22"/>
      <c r="V57" s="21"/>
      <c r="W57" s="20"/>
      <c r="X57" s="20"/>
      <c r="Y57" s="20"/>
    </row>
    <row r="58" spans="1:25" s="31" customFormat="1" ht="27" x14ac:dyDescent="0.2">
      <c r="A58" s="29">
        <v>105003</v>
      </c>
      <c r="B58" s="30">
        <v>1</v>
      </c>
      <c r="C58" s="34"/>
      <c r="D58" s="13" t="s">
        <v>106</v>
      </c>
      <c r="E58" s="30">
        <v>1</v>
      </c>
      <c r="F58" s="30">
        <v>10</v>
      </c>
      <c r="G58" s="29"/>
      <c r="H58" s="14"/>
      <c r="I58" s="21" t="s">
        <v>117</v>
      </c>
      <c r="J58" s="20" t="s">
        <v>0</v>
      </c>
      <c r="K58" s="19">
        <v>30</v>
      </c>
      <c r="L58" s="22">
        <v>0</v>
      </c>
      <c r="M58" s="19">
        <v>30</v>
      </c>
      <c r="N58" s="19">
        <v>30</v>
      </c>
      <c r="O58" s="22">
        <v>0</v>
      </c>
      <c r="P58" s="33"/>
      <c r="Q58" s="22"/>
      <c r="R58" s="22"/>
      <c r="S58" s="22"/>
      <c r="T58" s="22"/>
      <c r="U58" s="22"/>
      <c r="V58" s="21"/>
      <c r="W58" s="20"/>
      <c r="X58" s="20"/>
      <c r="Y58" s="20"/>
    </row>
    <row r="59" spans="1:25" s="31" customFormat="1" ht="17.25" customHeight="1" x14ac:dyDescent="0.2">
      <c r="A59" s="29"/>
      <c r="B59" s="30"/>
      <c r="C59" s="34"/>
      <c r="D59" s="13"/>
      <c r="E59" s="30"/>
      <c r="F59" s="30"/>
      <c r="G59" s="29"/>
      <c r="H59" s="14"/>
      <c r="I59" s="21" t="s">
        <v>71</v>
      </c>
      <c r="J59" s="20" t="s">
        <v>2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33"/>
      <c r="Q59" s="22"/>
      <c r="R59" s="22"/>
      <c r="S59" s="22"/>
      <c r="T59" s="22"/>
      <c r="U59" s="22"/>
      <c r="V59" s="21"/>
      <c r="W59" s="20"/>
      <c r="X59" s="20"/>
      <c r="Y59" s="20"/>
    </row>
    <row r="60" spans="1:25" s="31" customFormat="1" ht="33.75" customHeight="1" x14ac:dyDescent="0.2">
      <c r="A60" s="29"/>
      <c r="B60" s="30"/>
      <c r="C60" s="34"/>
      <c r="D60" s="13"/>
      <c r="E60" s="30"/>
      <c r="F60" s="30"/>
      <c r="G60" s="29"/>
      <c r="H60" s="14"/>
      <c r="I60" s="21" t="s">
        <v>71</v>
      </c>
      <c r="J60" s="20" t="s">
        <v>3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33"/>
      <c r="Q60" s="22"/>
      <c r="R60" s="22"/>
      <c r="S60" s="22"/>
      <c r="T60" s="22"/>
      <c r="U60" s="22"/>
      <c r="V60" s="21"/>
      <c r="W60" s="20"/>
      <c r="X60" s="20"/>
      <c r="Y60" s="20"/>
    </row>
    <row r="61" spans="1:25" s="31" customFormat="1" ht="116.25" customHeight="1" x14ac:dyDescent="0.2">
      <c r="A61" s="13"/>
      <c r="B61" s="13"/>
      <c r="C61" s="13"/>
      <c r="D61" s="13"/>
      <c r="E61" s="13"/>
      <c r="F61" s="13"/>
      <c r="G61" s="13"/>
      <c r="H61" s="14"/>
      <c r="I61" s="24" t="s">
        <v>27</v>
      </c>
      <c r="J61" s="13"/>
      <c r="K61" s="15" t="s">
        <v>30</v>
      </c>
      <c r="L61" s="15" t="s">
        <v>30</v>
      </c>
      <c r="M61" s="15" t="s">
        <v>30</v>
      </c>
      <c r="N61" s="15" t="s">
        <v>30</v>
      </c>
      <c r="O61" s="15" t="s">
        <v>30</v>
      </c>
      <c r="P61" s="15"/>
      <c r="Q61" s="17"/>
      <c r="R61" s="17">
        <v>13676</v>
      </c>
      <c r="S61" s="17">
        <f>R61+Q61</f>
        <v>13676</v>
      </c>
      <c r="T61" s="17">
        <v>12148.25</v>
      </c>
      <c r="U61" s="17">
        <f>+T61-S61</f>
        <v>-1527.75</v>
      </c>
      <c r="V61" s="21" t="s">
        <v>124</v>
      </c>
      <c r="W61" s="15"/>
      <c r="X61" s="15"/>
      <c r="Y61" s="15"/>
    </row>
    <row r="62" spans="1:25" s="31" customFormat="1" ht="78.75" customHeight="1" x14ac:dyDescent="0.2">
      <c r="A62" s="29">
        <v>105003</v>
      </c>
      <c r="B62" s="29">
        <v>1</v>
      </c>
      <c r="C62" s="29">
        <v>1015</v>
      </c>
      <c r="D62" s="29" t="s">
        <v>118</v>
      </c>
      <c r="E62" s="29">
        <v>24</v>
      </c>
      <c r="F62" s="29"/>
      <c r="G62" s="29"/>
      <c r="H62" s="14" t="s">
        <v>119</v>
      </c>
      <c r="I62" s="24"/>
      <c r="J62" s="15"/>
      <c r="K62" s="20"/>
      <c r="L62" s="20"/>
      <c r="M62" s="20"/>
      <c r="N62" s="20"/>
      <c r="O62" s="20"/>
      <c r="P62" s="15"/>
      <c r="Q62" s="22"/>
      <c r="R62" s="22"/>
      <c r="S62" s="22"/>
      <c r="T62" s="22"/>
      <c r="U62" s="22"/>
      <c r="V62" s="21"/>
      <c r="W62" s="20"/>
      <c r="X62" s="20"/>
      <c r="Y62" s="20"/>
    </row>
    <row r="63" spans="1:25" s="31" customFormat="1" ht="126" customHeight="1" x14ac:dyDescent="0.2">
      <c r="A63" s="29">
        <v>105003</v>
      </c>
      <c r="B63" s="29">
        <v>1</v>
      </c>
      <c r="C63" s="29">
        <v>1015</v>
      </c>
      <c r="D63" s="29" t="s">
        <v>118</v>
      </c>
      <c r="E63" s="29">
        <v>24</v>
      </c>
      <c r="F63" s="30">
        <v>1</v>
      </c>
      <c r="G63" s="29"/>
      <c r="H63" s="14" t="s">
        <v>120</v>
      </c>
      <c r="I63" s="21" t="s">
        <v>121</v>
      </c>
      <c r="J63" s="20" t="s">
        <v>0</v>
      </c>
      <c r="K63" s="20">
        <v>334</v>
      </c>
      <c r="L63" s="22">
        <v>0</v>
      </c>
      <c r="M63" s="20">
        <f>+L63+K63</f>
        <v>334</v>
      </c>
      <c r="N63" s="20">
        <f>+K63+L63</f>
        <v>334</v>
      </c>
      <c r="O63" s="22">
        <f>+N63-M63</f>
        <v>0</v>
      </c>
      <c r="P63" s="15"/>
      <c r="Q63" s="22"/>
      <c r="R63" s="22"/>
      <c r="S63" s="22"/>
      <c r="T63" s="22"/>
      <c r="U63" s="22"/>
      <c r="V63" s="21"/>
      <c r="W63" s="20"/>
      <c r="X63" s="20"/>
      <c r="Y63" s="20"/>
    </row>
    <row r="64" spans="1:25" s="31" customFormat="1" ht="27.75" customHeight="1" x14ac:dyDescent="0.2">
      <c r="A64" s="34"/>
      <c r="B64" s="34"/>
      <c r="C64" s="34"/>
      <c r="D64" s="29"/>
      <c r="E64" s="29"/>
      <c r="F64" s="29"/>
      <c r="G64" s="29"/>
      <c r="H64" s="24"/>
      <c r="I64" s="21" t="s">
        <v>71</v>
      </c>
      <c r="J64" s="20" t="s">
        <v>2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15"/>
      <c r="Q64" s="22"/>
      <c r="R64" s="22"/>
      <c r="S64" s="22"/>
      <c r="T64" s="22"/>
      <c r="U64" s="22"/>
      <c r="V64" s="21"/>
      <c r="W64" s="20"/>
      <c r="X64" s="20"/>
      <c r="Y64" s="20"/>
    </row>
    <row r="65" spans="1:25" s="31" customFormat="1" ht="35.25" customHeight="1" x14ac:dyDescent="0.2">
      <c r="A65" s="34"/>
      <c r="B65" s="34"/>
      <c r="C65" s="34"/>
      <c r="D65" s="29"/>
      <c r="E65" s="29"/>
      <c r="F65" s="29"/>
      <c r="G65" s="29"/>
      <c r="H65" s="24"/>
      <c r="I65" s="21" t="s">
        <v>71</v>
      </c>
      <c r="J65" s="20" t="s">
        <v>3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15"/>
      <c r="Q65" s="22"/>
      <c r="R65" s="22"/>
      <c r="S65" s="22"/>
      <c r="T65" s="22"/>
      <c r="U65" s="22"/>
      <c r="V65" s="21"/>
      <c r="W65" s="20"/>
      <c r="X65" s="20"/>
      <c r="Y65" s="20"/>
    </row>
    <row r="66" spans="1:25" s="31" customFormat="1" ht="92.25" customHeight="1" x14ac:dyDescent="0.2">
      <c r="A66" s="13"/>
      <c r="B66" s="13"/>
      <c r="C66" s="13"/>
      <c r="D66" s="13"/>
      <c r="E66" s="13"/>
      <c r="F66" s="13"/>
      <c r="G66" s="13"/>
      <c r="H66" s="14"/>
      <c r="I66" s="24" t="s">
        <v>27</v>
      </c>
      <c r="J66" s="13"/>
      <c r="K66" s="15" t="s">
        <v>30</v>
      </c>
      <c r="L66" s="15" t="s">
        <v>30</v>
      </c>
      <c r="M66" s="15" t="s">
        <v>30</v>
      </c>
      <c r="N66" s="15" t="s">
        <v>30</v>
      </c>
      <c r="O66" s="15" t="s">
        <v>30</v>
      </c>
      <c r="P66" s="15"/>
      <c r="Q66" s="17">
        <v>24048</v>
      </c>
      <c r="R66" s="17">
        <v>0</v>
      </c>
      <c r="S66" s="17">
        <f>R66+Q66</f>
        <v>24048</v>
      </c>
      <c r="T66" s="17">
        <v>22416</v>
      </c>
      <c r="U66" s="17">
        <f>+T66-S66</f>
        <v>-1632</v>
      </c>
      <c r="V66" s="21" t="s">
        <v>125</v>
      </c>
      <c r="W66" s="15"/>
      <c r="X66" s="15"/>
      <c r="Y66" s="15"/>
    </row>
    <row r="67" spans="1:25" x14ac:dyDescent="0.2">
      <c r="E67" s="36"/>
      <c r="R67" s="38"/>
      <c r="S67" s="38"/>
      <c r="U67" s="38"/>
    </row>
    <row r="68" spans="1:25" x14ac:dyDescent="0.2">
      <c r="E68" s="36"/>
      <c r="R68" s="38"/>
      <c r="S68" s="38"/>
      <c r="U68" s="38"/>
    </row>
    <row r="69" spans="1:25" x14ac:dyDescent="0.2">
      <c r="E69" s="36"/>
      <c r="R69" s="38"/>
      <c r="S69" s="38"/>
      <c r="U69" s="38"/>
    </row>
    <row r="70" spans="1:25" x14ac:dyDescent="0.2">
      <c r="E70" s="36"/>
      <c r="R70" s="38"/>
      <c r="S70" s="38"/>
      <c r="U70" s="38"/>
    </row>
    <row r="71" spans="1:25" x14ac:dyDescent="0.2">
      <c r="E71" s="36"/>
      <c r="R71" s="38"/>
      <c r="S71" s="38"/>
      <c r="U71" s="38"/>
    </row>
    <row r="72" spans="1:25" x14ac:dyDescent="0.2">
      <c r="E72" s="36"/>
      <c r="R72" s="38"/>
      <c r="S72" s="38"/>
      <c r="U72" s="38"/>
    </row>
    <row r="73" spans="1:25" x14ac:dyDescent="0.2">
      <c r="E73" s="36"/>
      <c r="R73" s="38"/>
      <c r="S73" s="38"/>
      <c r="U73" s="38"/>
    </row>
    <row r="74" spans="1:25" x14ac:dyDescent="0.2">
      <c r="E74" s="36"/>
      <c r="R74" s="38"/>
      <c r="S74" s="38"/>
      <c r="U74" s="38"/>
    </row>
    <row r="75" spans="1:25" x14ac:dyDescent="0.2">
      <c r="E75" s="36"/>
      <c r="R75" s="38"/>
      <c r="S75" s="38"/>
      <c r="U75" s="38"/>
    </row>
    <row r="76" spans="1:25" x14ac:dyDescent="0.2">
      <c r="E76" s="36"/>
      <c r="R76" s="38"/>
      <c r="S76" s="38"/>
      <c r="U76" s="38"/>
    </row>
    <row r="77" spans="1:25" x14ac:dyDescent="0.2">
      <c r="E77" s="36"/>
      <c r="R77" s="38"/>
      <c r="S77" s="38"/>
      <c r="U77" s="38"/>
    </row>
    <row r="78" spans="1:25" x14ac:dyDescent="0.2">
      <c r="E78" s="36"/>
      <c r="R78" s="38"/>
      <c r="S78" s="38"/>
      <c r="U78" s="38"/>
    </row>
    <row r="79" spans="1:25" x14ac:dyDescent="0.2">
      <c r="E79" s="36"/>
      <c r="R79" s="38"/>
      <c r="S79" s="38"/>
      <c r="U79" s="38"/>
    </row>
    <row r="80" spans="1:25" x14ac:dyDescent="0.2">
      <c r="E80" s="36"/>
      <c r="R80" s="38"/>
      <c r="S80" s="38"/>
      <c r="U80" s="38"/>
    </row>
    <row r="81" spans="5:21" x14ac:dyDescent="0.2">
      <c r="E81" s="36"/>
      <c r="R81" s="38"/>
      <c r="S81" s="38"/>
      <c r="U81" s="38"/>
    </row>
    <row r="82" spans="5:21" x14ac:dyDescent="0.2">
      <c r="E82" s="36"/>
      <c r="R82" s="38"/>
      <c r="S82" s="38"/>
      <c r="U82" s="38"/>
    </row>
    <row r="83" spans="5:21" x14ac:dyDescent="0.2">
      <c r="E83" s="36"/>
      <c r="R83" s="38"/>
      <c r="S83" s="38"/>
      <c r="U83" s="38"/>
    </row>
    <row r="84" spans="5:21" x14ac:dyDescent="0.2">
      <c r="E84" s="36"/>
      <c r="R84" s="38"/>
      <c r="S84" s="38"/>
      <c r="U84" s="38"/>
    </row>
    <row r="85" spans="5:21" x14ac:dyDescent="0.2">
      <c r="E85" s="36"/>
      <c r="R85" s="38"/>
      <c r="S85" s="38"/>
      <c r="U85" s="38"/>
    </row>
    <row r="86" spans="5:21" x14ac:dyDescent="0.2">
      <c r="E86" s="36"/>
      <c r="R86" s="38"/>
      <c r="S86" s="38"/>
      <c r="U86" s="38"/>
    </row>
    <row r="87" spans="5:21" x14ac:dyDescent="0.2">
      <c r="E87" s="36"/>
      <c r="R87" s="38"/>
      <c r="S87" s="38"/>
      <c r="U87" s="38"/>
    </row>
    <row r="88" spans="5:21" x14ac:dyDescent="0.2">
      <c r="E88" s="36"/>
      <c r="R88" s="38"/>
      <c r="S88" s="38"/>
      <c r="U88" s="38"/>
    </row>
    <row r="89" spans="5:21" x14ac:dyDescent="0.2">
      <c r="E89" s="36"/>
      <c r="R89" s="38"/>
      <c r="S89" s="38"/>
      <c r="U89" s="38"/>
    </row>
    <row r="90" spans="5:21" x14ac:dyDescent="0.2">
      <c r="E90" s="36"/>
      <c r="R90" s="38"/>
      <c r="S90" s="38"/>
      <c r="U90" s="38"/>
    </row>
    <row r="91" spans="5:21" x14ac:dyDescent="0.2">
      <c r="E91" s="36"/>
      <c r="R91" s="38"/>
      <c r="S91" s="38"/>
      <c r="U91" s="38"/>
    </row>
    <row r="92" spans="5:21" x14ac:dyDescent="0.2">
      <c r="E92" s="36"/>
      <c r="R92" s="38"/>
      <c r="S92" s="38"/>
      <c r="U92" s="38"/>
    </row>
    <row r="93" spans="5:21" x14ac:dyDescent="0.2">
      <c r="E93" s="36"/>
      <c r="R93" s="38"/>
      <c r="S93" s="38"/>
      <c r="U93" s="38"/>
    </row>
    <row r="94" spans="5:21" x14ac:dyDescent="0.2">
      <c r="E94" s="36"/>
      <c r="R94" s="38"/>
      <c r="S94" s="38"/>
      <c r="U94" s="38"/>
    </row>
    <row r="95" spans="5:21" x14ac:dyDescent="0.2">
      <c r="E95" s="36"/>
      <c r="R95" s="38"/>
      <c r="S95" s="38"/>
      <c r="U95" s="38"/>
    </row>
    <row r="96" spans="5:21" x14ac:dyDescent="0.2">
      <c r="E96" s="36"/>
      <c r="R96" s="38"/>
      <c r="S96" s="38"/>
      <c r="U96" s="38"/>
    </row>
    <row r="97" spans="5:21" x14ac:dyDescent="0.2">
      <c r="E97" s="36"/>
      <c r="R97" s="38"/>
      <c r="S97" s="38"/>
      <c r="U97" s="38"/>
    </row>
    <row r="98" spans="5:21" x14ac:dyDescent="0.2">
      <c r="E98" s="36"/>
      <c r="R98" s="38"/>
      <c r="S98" s="38"/>
      <c r="U98" s="38"/>
    </row>
    <row r="99" spans="5:21" x14ac:dyDescent="0.2">
      <c r="E99" s="36"/>
      <c r="R99" s="38"/>
      <c r="S99" s="38"/>
      <c r="U99" s="38"/>
    </row>
    <row r="100" spans="5:21" x14ac:dyDescent="0.2">
      <c r="E100" s="36"/>
      <c r="R100" s="38"/>
      <c r="S100" s="38"/>
      <c r="U100" s="38"/>
    </row>
    <row r="101" spans="5:21" x14ac:dyDescent="0.2">
      <c r="E101" s="36"/>
      <c r="R101" s="38"/>
      <c r="S101" s="38"/>
      <c r="U101" s="38"/>
    </row>
    <row r="102" spans="5:21" x14ac:dyDescent="0.2">
      <c r="E102" s="36"/>
      <c r="R102" s="38"/>
      <c r="S102" s="38"/>
      <c r="U102" s="38"/>
    </row>
    <row r="103" spans="5:21" x14ac:dyDescent="0.2">
      <c r="E103" s="36"/>
      <c r="R103" s="38"/>
      <c r="S103" s="38"/>
      <c r="U103" s="38"/>
    </row>
    <row r="104" spans="5:21" x14ac:dyDescent="0.2">
      <c r="E104" s="36"/>
      <c r="R104" s="38"/>
      <c r="S104" s="38"/>
      <c r="U104" s="38"/>
    </row>
    <row r="105" spans="5:21" x14ac:dyDescent="0.2">
      <c r="E105" s="36"/>
      <c r="R105" s="38"/>
      <c r="S105" s="38"/>
      <c r="U105" s="38"/>
    </row>
    <row r="106" spans="5:21" x14ac:dyDescent="0.2">
      <c r="E106" s="36"/>
      <c r="R106" s="38"/>
      <c r="S106" s="38"/>
      <c r="U106" s="38"/>
    </row>
    <row r="107" spans="5:21" x14ac:dyDescent="0.2">
      <c r="E107" s="36"/>
      <c r="R107" s="38"/>
      <c r="S107" s="38"/>
      <c r="U107" s="38"/>
    </row>
    <row r="108" spans="5:21" x14ac:dyDescent="0.2">
      <c r="E108" s="36"/>
      <c r="R108" s="38"/>
      <c r="S108" s="38"/>
      <c r="U108" s="38"/>
    </row>
    <row r="109" spans="5:21" x14ac:dyDescent="0.2">
      <c r="E109" s="36"/>
      <c r="R109" s="38"/>
      <c r="S109" s="38"/>
      <c r="U109" s="38"/>
    </row>
    <row r="110" spans="5:21" x14ac:dyDescent="0.2">
      <c r="E110" s="36"/>
      <c r="R110" s="38"/>
      <c r="S110" s="38"/>
      <c r="U110" s="38"/>
    </row>
    <row r="111" spans="5:21" x14ac:dyDescent="0.2">
      <c r="E111" s="36"/>
      <c r="R111" s="38"/>
      <c r="S111" s="38"/>
      <c r="U111" s="38"/>
    </row>
    <row r="112" spans="5:21" x14ac:dyDescent="0.2">
      <c r="E112" s="36"/>
      <c r="R112" s="38"/>
      <c r="S112" s="38"/>
      <c r="U112" s="38"/>
    </row>
    <row r="113" spans="5:21" x14ac:dyDescent="0.2">
      <c r="E113" s="36"/>
      <c r="R113" s="38"/>
      <c r="S113" s="38"/>
      <c r="U113" s="38"/>
    </row>
    <row r="114" spans="5:21" x14ac:dyDescent="0.2">
      <c r="E114" s="36"/>
      <c r="R114" s="38"/>
      <c r="S114" s="38"/>
      <c r="U114" s="38"/>
    </row>
    <row r="115" spans="5:21" x14ac:dyDescent="0.2">
      <c r="E115" s="36"/>
      <c r="R115" s="38"/>
      <c r="S115" s="38"/>
      <c r="U115" s="38"/>
    </row>
    <row r="116" spans="5:21" x14ac:dyDescent="0.2">
      <c r="E116" s="36"/>
      <c r="R116" s="38"/>
      <c r="S116" s="38"/>
      <c r="U116" s="38"/>
    </row>
    <row r="117" spans="5:21" x14ac:dyDescent="0.2">
      <c r="E117" s="36"/>
      <c r="R117" s="38"/>
      <c r="S117" s="38"/>
      <c r="U117" s="38"/>
    </row>
    <row r="118" spans="5:21" x14ac:dyDescent="0.2">
      <c r="E118" s="36"/>
      <c r="R118" s="38"/>
      <c r="S118" s="38"/>
      <c r="U118" s="38"/>
    </row>
    <row r="119" spans="5:21" x14ac:dyDescent="0.2">
      <c r="E119" s="36"/>
      <c r="R119" s="38"/>
      <c r="S119" s="38"/>
      <c r="U119" s="38"/>
    </row>
    <row r="120" spans="5:21" x14ac:dyDescent="0.2">
      <c r="E120" s="36"/>
      <c r="R120" s="38"/>
      <c r="S120" s="38"/>
      <c r="U120" s="38"/>
    </row>
    <row r="121" spans="5:21" x14ac:dyDescent="0.2">
      <c r="E121" s="36"/>
      <c r="R121" s="38"/>
      <c r="S121" s="38"/>
      <c r="U121" s="38"/>
    </row>
    <row r="122" spans="5:21" x14ac:dyDescent="0.2">
      <c r="E122" s="36"/>
      <c r="R122" s="38"/>
      <c r="S122" s="38"/>
      <c r="U122" s="38"/>
    </row>
    <row r="123" spans="5:21" x14ac:dyDescent="0.2">
      <c r="E123" s="36"/>
      <c r="R123" s="38"/>
      <c r="S123" s="38"/>
      <c r="U123" s="38"/>
    </row>
    <row r="124" spans="5:21" x14ac:dyDescent="0.2">
      <c r="E124" s="36"/>
      <c r="R124" s="38"/>
      <c r="S124" s="38"/>
      <c r="U124" s="38"/>
    </row>
    <row r="125" spans="5:21" x14ac:dyDescent="0.2">
      <c r="E125" s="36"/>
      <c r="R125" s="38"/>
      <c r="S125" s="38"/>
      <c r="U125" s="38"/>
    </row>
    <row r="126" spans="5:21" x14ac:dyDescent="0.2">
      <c r="E126" s="36"/>
      <c r="R126" s="38"/>
      <c r="S126" s="38"/>
      <c r="U126" s="38"/>
    </row>
    <row r="127" spans="5:21" x14ac:dyDescent="0.2">
      <c r="E127" s="36"/>
      <c r="R127" s="38"/>
      <c r="S127" s="38"/>
      <c r="U127" s="38"/>
    </row>
    <row r="128" spans="5:21" x14ac:dyDescent="0.2">
      <c r="E128" s="36"/>
      <c r="R128" s="38"/>
      <c r="S128" s="38"/>
      <c r="U128" s="38"/>
    </row>
    <row r="129" spans="5:21" x14ac:dyDescent="0.2">
      <c r="E129" s="36"/>
      <c r="R129" s="38"/>
      <c r="S129" s="38"/>
      <c r="U129" s="38"/>
    </row>
    <row r="130" spans="5:21" x14ac:dyDescent="0.2">
      <c r="E130" s="36"/>
      <c r="R130" s="38"/>
      <c r="S130" s="38"/>
      <c r="U130" s="38"/>
    </row>
    <row r="131" spans="5:21" x14ac:dyDescent="0.2">
      <c r="E131" s="36"/>
      <c r="R131" s="38"/>
      <c r="S131" s="38"/>
      <c r="U131" s="38"/>
    </row>
    <row r="132" spans="5:21" x14ac:dyDescent="0.2">
      <c r="E132" s="36"/>
      <c r="R132" s="38"/>
      <c r="S132" s="38"/>
      <c r="U132" s="38"/>
    </row>
    <row r="133" spans="5:21" x14ac:dyDescent="0.2">
      <c r="E133" s="36"/>
      <c r="R133" s="38"/>
      <c r="S133" s="38"/>
      <c r="U133" s="38"/>
    </row>
    <row r="134" spans="5:21" x14ac:dyDescent="0.2">
      <c r="E134" s="36"/>
      <c r="R134" s="38"/>
      <c r="S134" s="38"/>
      <c r="U134" s="38"/>
    </row>
    <row r="135" spans="5:21" x14ac:dyDescent="0.2">
      <c r="E135" s="36"/>
      <c r="R135" s="38"/>
      <c r="S135" s="38"/>
      <c r="U135" s="38"/>
    </row>
    <row r="136" spans="5:21" x14ac:dyDescent="0.2">
      <c r="E136" s="36"/>
      <c r="R136" s="38"/>
      <c r="S136" s="38"/>
      <c r="U136" s="38"/>
    </row>
    <row r="137" spans="5:21" x14ac:dyDescent="0.2">
      <c r="E137" s="36"/>
      <c r="R137" s="38"/>
      <c r="S137" s="38"/>
      <c r="U137" s="38"/>
    </row>
    <row r="138" spans="5:21" x14ac:dyDescent="0.2">
      <c r="E138" s="36"/>
      <c r="R138" s="38"/>
      <c r="S138" s="38"/>
      <c r="U138" s="38"/>
    </row>
    <row r="139" spans="5:21" x14ac:dyDescent="0.2">
      <c r="E139" s="36"/>
      <c r="R139" s="38"/>
      <c r="S139" s="38"/>
      <c r="U139" s="38"/>
    </row>
    <row r="140" spans="5:21" x14ac:dyDescent="0.2">
      <c r="E140" s="36"/>
      <c r="R140" s="38"/>
      <c r="S140" s="38"/>
      <c r="U140" s="38"/>
    </row>
    <row r="141" spans="5:21" x14ac:dyDescent="0.2">
      <c r="E141" s="36"/>
      <c r="R141" s="38"/>
      <c r="S141" s="38"/>
      <c r="U141" s="38"/>
    </row>
    <row r="142" spans="5:21" x14ac:dyDescent="0.2">
      <c r="E142" s="36"/>
      <c r="R142" s="38"/>
      <c r="S142" s="38"/>
      <c r="U142" s="38"/>
    </row>
    <row r="143" spans="5:21" x14ac:dyDescent="0.2">
      <c r="E143" s="36"/>
      <c r="R143" s="38"/>
      <c r="S143" s="38"/>
      <c r="U143" s="38"/>
    </row>
    <row r="144" spans="5:21" x14ac:dyDescent="0.2">
      <c r="E144" s="36"/>
      <c r="R144" s="38"/>
      <c r="S144" s="38"/>
      <c r="U144" s="38"/>
    </row>
    <row r="145" spans="5:21" x14ac:dyDescent="0.2">
      <c r="E145" s="36"/>
      <c r="R145" s="38"/>
      <c r="S145" s="38"/>
      <c r="U145" s="38"/>
    </row>
    <row r="146" spans="5:21" x14ac:dyDescent="0.2">
      <c r="E146" s="36"/>
      <c r="R146" s="38"/>
      <c r="S146" s="38"/>
      <c r="U146" s="38"/>
    </row>
    <row r="147" spans="5:21" x14ac:dyDescent="0.2">
      <c r="E147" s="36"/>
      <c r="R147" s="38"/>
      <c r="S147" s="38"/>
      <c r="U147" s="38"/>
    </row>
    <row r="148" spans="5:21" x14ac:dyDescent="0.2">
      <c r="E148" s="36"/>
      <c r="R148" s="38"/>
      <c r="S148" s="38"/>
      <c r="U148" s="38"/>
    </row>
    <row r="149" spans="5:21" x14ac:dyDescent="0.2">
      <c r="E149" s="36"/>
      <c r="R149" s="38"/>
      <c r="S149" s="38"/>
      <c r="U149" s="38"/>
    </row>
    <row r="150" spans="5:21" x14ac:dyDescent="0.2">
      <c r="E150" s="36"/>
      <c r="R150" s="38"/>
      <c r="S150" s="38"/>
      <c r="U150" s="38"/>
    </row>
    <row r="151" spans="5:21" x14ac:dyDescent="0.2">
      <c r="E151" s="36"/>
      <c r="R151" s="38"/>
      <c r="S151" s="38"/>
      <c r="U151" s="38"/>
    </row>
    <row r="152" spans="5:21" x14ac:dyDescent="0.2">
      <c r="E152" s="36"/>
      <c r="R152" s="38"/>
      <c r="S152" s="38"/>
      <c r="U152" s="38"/>
    </row>
    <row r="153" spans="5:21" x14ac:dyDescent="0.2">
      <c r="E153" s="36"/>
      <c r="R153" s="38"/>
      <c r="S153" s="38"/>
      <c r="U153" s="38"/>
    </row>
    <row r="154" spans="5:21" x14ac:dyDescent="0.2">
      <c r="E154" s="36"/>
      <c r="R154" s="38"/>
      <c r="S154" s="38"/>
      <c r="U154" s="38"/>
    </row>
    <row r="155" spans="5:21" x14ac:dyDescent="0.2">
      <c r="E155" s="36"/>
      <c r="R155" s="38"/>
      <c r="S155" s="38"/>
      <c r="U155" s="38"/>
    </row>
    <row r="156" spans="5:21" x14ac:dyDescent="0.2">
      <c r="E156" s="36"/>
      <c r="R156" s="38"/>
      <c r="S156" s="38"/>
      <c r="U156" s="38"/>
    </row>
    <row r="157" spans="5:21" x14ac:dyDescent="0.2">
      <c r="E157" s="36"/>
      <c r="R157" s="38"/>
      <c r="S157" s="38"/>
      <c r="U157" s="38"/>
    </row>
    <row r="158" spans="5:21" x14ac:dyDescent="0.2">
      <c r="E158" s="36"/>
      <c r="R158" s="38"/>
      <c r="S158" s="38"/>
      <c r="U158" s="38"/>
    </row>
    <row r="159" spans="5:21" x14ac:dyDescent="0.2">
      <c r="E159" s="36"/>
      <c r="R159" s="38"/>
      <c r="S159" s="38"/>
      <c r="U159" s="38"/>
    </row>
    <row r="160" spans="5:21" x14ac:dyDescent="0.2">
      <c r="E160" s="36"/>
      <c r="R160" s="38"/>
      <c r="S160" s="38"/>
      <c r="U160" s="38"/>
    </row>
    <row r="161" spans="5:21" x14ac:dyDescent="0.2">
      <c r="E161" s="36"/>
      <c r="R161" s="38"/>
      <c r="S161" s="38"/>
      <c r="U161" s="38"/>
    </row>
    <row r="162" spans="5:21" x14ac:dyDescent="0.2">
      <c r="E162" s="36"/>
      <c r="R162" s="38"/>
      <c r="S162" s="38"/>
      <c r="U162" s="38"/>
    </row>
    <row r="163" spans="5:21" x14ac:dyDescent="0.2">
      <c r="E163" s="36"/>
      <c r="R163" s="38"/>
      <c r="S163" s="38"/>
      <c r="U163" s="38"/>
    </row>
    <row r="164" spans="5:21" x14ac:dyDescent="0.2">
      <c r="E164" s="36"/>
      <c r="R164" s="38"/>
      <c r="S164" s="38"/>
      <c r="U164" s="38"/>
    </row>
    <row r="165" spans="5:21" x14ac:dyDescent="0.2">
      <c r="E165" s="36"/>
      <c r="R165" s="38"/>
      <c r="S165" s="38"/>
      <c r="U165" s="38"/>
    </row>
    <row r="166" spans="5:21" x14ac:dyDescent="0.2">
      <c r="E166" s="36"/>
      <c r="R166" s="38"/>
      <c r="S166" s="38"/>
      <c r="U166" s="38"/>
    </row>
    <row r="167" spans="5:21" x14ac:dyDescent="0.2">
      <c r="E167" s="36"/>
      <c r="R167" s="38"/>
      <c r="S167" s="38"/>
      <c r="U167" s="38"/>
    </row>
    <row r="168" spans="5:21" x14ac:dyDescent="0.2">
      <c r="E168" s="36"/>
      <c r="R168" s="38"/>
      <c r="S168" s="38"/>
      <c r="U168" s="38"/>
    </row>
    <row r="169" spans="5:21" x14ac:dyDescent="0.2">
      <c r="E169" s="36"/>
      <c r="R169" s="38"/>
      <c r="S169" s="38"/>
      <c r="U169" s="38"/>
    </row>
    <row r="170" spans="5:21" x14ac:dyDescent="0.2">
      <c r="E170" s="36"/>
      <c r="R170" s="38"/>
      <c r="S170" s="38"/>
      <c r="U170" s="38"/>
    </row>
    <row r="171" spans="5:21" x14ac:dyDescent="0.2">
      <c r="E171" s="36"/>
      <c r="R171" s="38"/>
      <c r="S171" s="38"/>
      <c r="U171" s="38"/>
    </row>
    <row r="172" spans="5:21" x14ac:dyDescent="0.2">
      <c r="E172" s="36"/>
      <c r="R172" s="38"/>
      <c r="S172" s="38"/>
      <c r="U172" s="38"/>
    </row>
    <row r="173" spans="5:21" x14ac:dyDescent="0.2">
      <c r="E173" s="36"/>
      <c r="R173" s="38"/>
      <c r="S173" s="38"/>
      <c r="U173" s="38"/>
    </row>
    <row r="174" spans="5:21" x14ac:dyDescent="0.2">
      <c r="E174" s="36"/>
      <c r="R174" s="38"/>
      <c r="S174" s="38"/>
      <c r="U174" s="38"/>
    </row>
    <row r="175" spans="5:21" x14ac:dyDescent="0.2">
      <c r="E175" s="36"/>
      <c r="R175" s="38"/>
      <c r="S175" s="38"/>
      <c r="U175" s="38"/>
    </row>
    <row r="176" spans="5:21" x14ac:dyDescent="0.2">
      <c r="E176" s="36"/>
      <c r="R176" s="38"/>
      <c r="S176" s="38"/>
      <c r="U176" s="38"/>
    </row>
    <row r="177" spans="5:21" x14ac:dyDescent="0.2">
      <c r="E177" s="36"/>
      <c r="R177" s="38"/>
      <c r="S177" s="38"/>
      <c r="U177" s="38"/>
    </row>
    <row r="178" spans="5:21" x14ac:dyDescent="0.2">
      <c r="E178" s="36"/>
      <c r="R178" s="38"/>
      <c r="S178" s="38"/>
      <c r="U178" s="38"/>
    </row>
    <row r="179" spans="5:21" x14ac:dyDescent="0.2">
      <c r="E179" s="36"/>
      <c r="R179" s="38"/>
      <c r="S179" s="38"/>
      <c r="U179" s="38"/>
    </row>
    <row r="180" spans="5:21" x14ac:dyDescent="0.2">
      <c r="E180" s="36"/>
      <c r="R180" s="38"/>
      <c r="S180" s="38"/>
      <c r="U180" s="38"/>
    </row>
    <row r="181" spans="5:21" x14ac:dyDescent="0.2">
      <c r="E181" s="36"/>
      <c r="R181" s="38"/>
      <c r="S181" s="38"/>
      <c r="U181" s="38"/>
    </row>
    <row r="182" spans="5:21" x14ac:dyDescent="0.2">
      <c r="E182" s="36"/>
      <c r="R182" s="38"/>
      <c r="S182" s="38"/>
      <c r="U182" s="38"/>
    </row>
    <row r="183" spans="5:21" x14ac:dyDescent="0.2">
      <c r="E183" s="36"/>
      <c r="R183" s="38"/>
      <c r="S183" s="38"/>
      <c r="U183" s="38"/>
    </row>
    <row r="184" spans="5:21" x14ac:dyDescent="0.2">
      <c r="E184" s="36"/>
      <c r="R184" s="38"/>
      <c r="S184" s="38"/>
      <c r="U184" s="38"/>
    </row>
    <row r="185" spans="5:21" x14ac:dyDescent="0.2">
      <c r="E185" s="36"/>
      <c r="R185" s="38"/>
      <c r="S185" s="38"/>
      <c r="U185" s="38"/>
    </row>
    <row r="186" spans="5:21" x14ac:dyDescent="0.2">
      <c r="E186" s="36"/>
      <c r="R186" s="38"/>
      <c r="S186" s="38"/>
      <c r="U186" s="38"/>
    </row>
    <row r="187" spans="5:21" x14ac:dyDescent="0.2">
      <c r="E187" s="36"/>
      <c r="R187" s="38"/>
      <c r="S187" s="38"/>
      <c r="U187" s="38"/>
    </row>
    <row r="188" spans="5:21" x14ac:dyDescent="0.2">
      <c r="E188" s="36"/>
      <c r="R188" s="38"/>
      <c r="S188" s="38"/>
      <c r="U188" s="38"/>
    </row>
    <row r="189" spans="5:21" x14ac:dyDescent="0.2">
      <c r="E189" s="36"/>
      <c r="R189" s="38"/>
      <c r="S189" s="38"/>
      <c r="U189" s="38"/>
    </row>
    <row r="190" spans="5:21" x14ac:dyDescent="0.2">
      <c r="E190" s="36"/>
      <c r="R190" s="38"/>
      <c r="S190" s="38"/>
      <c r="U190" s="38"/>
    </row>
    <row r="191" spans="5:21" x14ac:dyDescent="0.2">
      <c r="E191" s="36"/>
      <c r="R191" s="38"/>
      <c r="S191" s="38"/>
      <c r="U191" s="38"/>
    </row>
    <row r="192" spans="5:21" x14ac:dyDescent="0.2">
      <c r="E192" s="36"/>
      <c r="R192" s="38"/>
      <c r="S192" s="38"/>
      <c r="U192" s="38"/>
    </row>
    <row r="193" spans="5:21" x14ac:dyDescent="0.2">
      <c r="E193" s="36"/>
      <c r="R193" s="38"/>
      <c r="S193" s="38"/>
      <c r="U193" s="38"/>
    </row>
    <row r="194" spans="5:21" x14ac:dyDescent="0.2">
      <c r="E194" s="36"/>
      <c r="R194" s="38"/>
      <c r="S194" s="38"/>
      <c r="U194" s="38"/>
    </row>
    <row r="195" spans="5:21" x14ac:dyDescent="0.2">
      <c r="E195" s="36"/>
      <c r="R195" s="38"/>
      <c r="S195" s="38"/>
      <c r="U195" s="38"/>
    </row>
    <row r="196" spans="5:21" x14ac:dyDescent="0.2">
      <c r="E196" s="36"/>
      <c r="R196" s="38"/>
      <c r="S196" s="38"/>
      <c r="U196" s="38"/>
    </row>
    <row r="197" spans="5:21" x14ac:dyDescent="0.2">
      <c r="E197" s="36"/>
      <c r="R197" s="38"/>
      <c r="S197" s="38"/>
      <c r="U197" s="38"/>
    </row>
    <row r="198" spans="5:21" x14ac:dyDescent="0.2">
      <c r="E198" s="36"/>
      <c r="R198" s="38"/>
      <c r="S198" s="38"/>
      <c r="U198" s="38"/>
    </row>
    <row r="199" spans="5:21" x14ac:dyDescent="0.2">
      <c r="E199" s="36"/>
      <c r="R199" s="38"/>
      <c r="S199" s="38"/>
      <c r="U199" s="38"/>
    </row>
    <row r="200" spans="5:21" x14ac:dyDescent="0.2">
      <c r="E200" s="36"/>
      <c r="R200" s="38"/>
      <c r="S200" s="38"/>
      <c r="U200" s="38"/>
    </row>
    <row r="201" spans="5:21" x14ac:dyDescent="0.2">
      <c r="E201" s="36"/>
      <c r="R201" s="38"/>
      <c r="S201" s="38"/>
      <c r="U201" s="38"/>
    </row>
    <row r="202" spans="5:21" x14ac:dyDescent="0.2">
      <c r="E202" s="36"/>
      <c r="R202" s="38"/>
      <c r="S202" s="38"/>
      <c r="U202" s="38"/>
    </row>
    <row r="203" spans="5:21" x14ac:dyDescent="0.2">
      <c r="E203" s="36"/>
      <c r="R203" s="38"/>
      <c r="S203" s="38"/>
      <c r="U203" s="38"/>
    </row>
    <row r="204" spans="5:21" x14ac:dyDescent="0.2">
      <c r="E204" s="36"/>
      <c r="R204" s="38"/>
      <c r="S204" s="38"/>
      <c r="U204" s="38"/>
    </row>
    <row r="205" spans="5:21" x14ac:dyDescent="0.2">
      <c r="E205" s="36"/>
      <c r="R205" s="38"/>
      <c r="S205" s="38"/>
      <c r="U205" s="38"/>
    </row>
    <row r="206" spans="5:21" x14ac:dyDescent="0.2">
      <c r="E206" s="36"/>
      <c r="R206" s="38"/>
      <c r="S206" s="38"/>
      <c r="U206" s="38"/>
    </row>
    <row r="207" spans="5:21" x14ac:dyDescent="0.2">
      <c r="E207" s="36"/>
      <c r="R207" s="38"/>
      <c r="S207" s="38"/>
      <c r="U207" s="38"/>
    </row>
    <row r="208" spans="5:21" x14ac:dyDescent="0.2">
      <c r="E208" s="36"/>
      <c r="R208" s="38"/>
      <c r="S208" s="38"/>
      <c r="U208" s="38"/>
    </row>
    <row r="209" spans="5:21" x14ac:dyDescent="0.2">
      <c r="E209" s="36"/>
      <c r="R209" s="38"/>
      <c r="S209" s="38"/>
      <c r="U209" s="38"/>
    </row>
    <row r="210" spans="5:21" x14ac:dyDescent="0.2">
      <c r="E210" s="36"/>
      <c r="R210" s="38"/>
      <c r="S210" s="38"/>
      <c r="U210" s="38"/>
    </row>
    <row r="211" spans="5:21" x14ac:dyDescent="0.2">
      <c r="E211" s="36"/>
      <c r="R211" s="38"/>
      <c r="S211" s="38"/>
      <c r="U211" s="38"/>
    </row>
    <row r="212" spans="5:21" x14ac:dyDescent="0.2">
      <c r="E212" s="36"/>
      <c r="R212" s="38"/>
      <c r="S212" s="38"/>
      <c r="U212" s="38"/>
    </row>
    <row r="213" spans="5:21" x14ac:dyDescent="0.2">
      <c r="E213" s="36"/>
      <c r="R213" s="38"/>
      <c r="S213" s="38"/>
      <c r="U213" s="38"/>
    </row>
    <row r="214" spans="5:21" x14ac:dyDescent="0.2">
      <c r="E214" s="36"/>
      <c r="R214" s="38"/>
      <c r="S214" s="38"/>
      <c r="U214" s="38"/>
    </row>
    <row r="215" spans="5:21" x14ac:dyDescent="0.2">
      <c r="E215" s="36"/>
      <c r="R215" s="38"/>
      <c r="S215" s="38"/>
      <c r="U215" s="38"/>
    </row>
    <row r="216" spans="5:21" x14ac:dyDescent="0.2">
      <c r="E216" s="36"/>
      <c r="R216" s="38"/>
      <c r="S216" s="38"/>
      <c r="U216" s="38"/>
    </row>
    <row r="217" spans="5:21" x14ac:dyDescent="0.2">
      <c r="E217" s="36"/>
      <c r="R217" s="38"/>
      <c r="S217" s="38"/>
      <c r="U217" s="38"/>
    </row>
    <row r="218" spans="5:21" x14ac:dyDescent="0.2">
      <c r="E218" s="36"/>
      <c r="R218" s="38"/>
      <c r="S218" s="38"/>
      <c r="U218" s="38"/>
    </row>
    <row r="219" spans="5:21" x14ac:dyDescent="0.2">
      <c r="E219" s="36"/>
      <c r="R219" s="38"/>
      <c r="S219" s="38"/>
      <c r="U219" s="38"/>
    </row>
    <row r="220" spans="5:21" x14ac:dyDescent="0.2">
      <c r="E220" s="36"/>
      <c r="R220" s="38"/>
      <c r="S220" s="38"/>
      <c r="U220" s="38"/>
    </row>
    <row r="221" spans="5:21" x14ac:dyDescent="0.2">
      <c r="E221" s="36"/>
      <c r="R221" s="38"/>
      <c r="S221" s="38"/>
      <c r="U221" s="38"/>
    </row>
    <row r="222" spans="5:21" x14ac:dyDescent="0.2">
      <c r="E222" s="36"/>
      <c r="R222" s="38"/>
      <c r="S222" s="38"/>
      <c r="U222" s="38"/>
    </row>
    <row r="223" spans="5:21" x14ac:dyDescent="0.2">
      <c r="E223" s="36"/>
      <c r="R223" s="38"/>
      <c r="S223" s="38"/>
      <c r="U223" s="38"/>
    </row>
    <row r="224" spans="5:21" x14ac:dyDescent="0.2">
      <c r="E224" s="36"/>
      <c r="R224" s="38"/>
      <c r="S224" s="38"/>
      <c r="U224" s="38"/>
    </row>
    <row r="225" spans="5:21" x14ac:dyDescent="0.2">
      <c r="E225" s="36"/>
      <c r="R225" s="38"/>
      <c r="S225" s="38"/>
      <c r="U225" s="38"/>
    </row>
    <row r="226" spans="5:21" x14ac:dyDescent="0.2">
      <c r="E226" s="36"/>
      <c r="R226" s="38"/>
      <c r="S226" s="38"/>
      <c r="U226" s="38"/>
    </row>
    <row r="227" spans="5:21" x14ac:dyDescent="0.2">
      <c r="E227" s="36"/>
      <c r="R227" s="38"/>
      <c r="S227" s="38"/>
      <c r="U227" s="38"/>
    </row>
    <row r="228" spans="5:21" x14ac:dyDescent="0.2">
      <c r="E228" s="36"/>
      <c r="R228" s="38"/>
      <c r="S228" s="38"/>
      <c r="U228" s="38"/>
    </row>
    <row r="229" spans="5:21" x14ac:dyDescent="0.2">
      <c r="E229" s="36"/>
      <c r="R229" s="38"/>
      <c r="S229" s="38"/>
      <c r="U229" s="38"/>
    </row>
    <row r="230" spans="5:21" x14ac:dyDescent="0.2">
      <c r="E230" s="36"/>
      <c r="R230" s="38"/>
      <c r="S230" s="38"/>
      <c r="U230" s="38"/>
    </row>
    <row r="231" spans="5:21" x14ac:dyDescent="0.2">
      <c r="E231" s="36"/>
      <c r="R231" s="38"/>
      <c r="S231" s="38"/>
      <c r="U231" s="38"/>
    </row>
    <row r="232" spans="5:21" x14ac:dyDescent="0.2">
      <c r="E232" s="36"/>
      <c r="R232" s="38"/>
      <c r="S232" s="38"/>
      <c r="U232" s="38"/>
    </row>
    <row r="233" spans="5:21" x14ac:dyDescent="0.2">
      <c r="E233" s="36"/>
      <c r="R233" s="38"/>
      <c r="S233" s="38"/>
      <c r="U233" s="38"/>
    </row>
    <row r="234" spans="5:21" x14ac:dyDescent="0.2">
      <c r="E234" s="36"/>
      <c r="R234" s="38"/>
      <c r="S234" s="38"/>
      <c r="U234" s="38"/>
    </row>
    <row r="235" spans="5:21" x14ac:dyDescent="0.2">
      <c r="E235" s="36"/>
      <c r="R235" s="38"/>
      <c r="S235" s="38"/>
      <c r="U235" s="38"/>
    </row>
    <row r="236" spans="5:21" x14ac:dyDescent="0.2">
      <c r="E236" s="36"/>
      <c r="R236" s="38"/>
      <c r="S236" s="38"/>
      <c r="U236" s="38"/>
    </row>
    <row r="237" spans="5:21" x14ac:dyDescent="0.2">
      <c r="E237" s="36"/>
      <c r="R237" s="38"/>
      <c r="S237" s="38"/>
      <c r="U237" s="38"/>
    </row>
    <row r="238" spans="5:21" x14ac:dyDescent="0.2">
      <c r="E238" s="36"/>
      <c r="R238" s="38"/>
      <c r="S238" s="38"/>
      <c r="U238" s="38"/>
    </row>
    <row r="239" spans="5:21" x14ac:dyDescent="0.2">
      <c r="E239" s="36"/>
      <c r="R239" s="38"/>
      <c r="S239" s="38"/>
      <c r="U239" s="38"/>
    </row>
    <row r="240" spans="5:21" x14ac:dyDescent="0.2">
      <c r="E240" s="36"/>
      <c r="R240" s="38"/>
      <c r="S240" s="38"/>
      <c r="U240" s="38"/>
    </row>
    <row r="241" spans="5:21" x14ac:dyDescent="0.2">
      <c r="E241" s="36"/>
      <c r="R241" s="38"/>
      <c r="S241" s="38"/>
      <c r="U241" s="38"/>
    </row>
    <row r="242" spans="5:21" x14ac:dyDescent="0.2">
      <c r="E242" s="36"/>
      <c r="R242" s="38"/>
      <c r="S242" s="38"/>
      <c r="U242" s="38"/>
    </row>
    <row r="243" spans="5:21" x14ac:dyDescent="0.2">
      <c r="E243" s="36"/>
      <c r="R243" s="38"/>
      <c r="S243" s="38"/>
      <c r="U243" s="38"/>
    </row>
    <row r="244" spans="5:21" x14ac:dyDescent="0.2">
      <c r="E244" s="36"/>
      <c r="R244" s="38"/>
      <c r="S244" s="38"/>
      <c r="U244" s="38"/>
    </row>
    <row r="245" spans="5:21" x14ac:dyDescent="0.2">
      <c r="E245" s="36"/>
      <c r="R245" s="38"/>
      <c r="S245" s="38"/>
      <c r="U245" s="38"/>
    </row>
    <row r="246" spans="5:21" x14ac:dyDescent="0.2">
      <c r="E246" s="36"/>
      <c r="R246" s="38"/>
      <c r="S246" s="38"/>
      <c r="U246" s="38"/>
    </row>
    <row r="247" spans="5:21" x14ac:dyDescent="0.2">
      <c r="E247" s="36"/>
      <c r="R247" s="38"/>
      <c r="S247" s="38"/>
      <c r="U247" s="38"/>
    </row>
    <row r="248" spans="5:21" x14ac:dyDescent="0.2">
      <c r="E248" s="36"/>
      <c r="R248" s="38"/>
      <c r="S248" s="38"/>
      <c r="U248" s="38"/>
    </row>
    <row r="249" spans="5:21" x14ac:dyDescent="0.2">
      <c r="E249" s="36"/>
      <c r="R249" s="38"/>
      <c r="S249" s="38"/>
      <c r="U249" s="38"/>
    </row>
    <row r="250" spans="5:21" x14ac:dyDescent="0.2">
      <c r="E250" s="36"/>
      <c r="R250" s="38"/>
      <c r="S250" s="38"/>
      <c r="U250" s="38"/>
    </row>
    <row r="251" spans="5:21" x14ac:dyDescent="0.2">
      <c r="E251" s="36"/>
      <c r="R251" s="38"/>
      <c r="S251" s="38"/>
      <c r="U251" s="38"/>
    </row>
    <row r="252" spans="5:21" x14ac:dyDescent="0.2">
      <c r="E252" s="36"/>
      <c r="R252" s="38"/>
      <c r="S252" s="38"/>
      <c r="U252" s="38"/>
    </row>
    <row r="253" spans="5:21" x14ac:dyDescent="0.2">
      <c r="E253" s="36"/>
      <c r="R253" s="38"/>
      <c r="S253" s="38"/>
      <c r="U253" s="38"/>
    </row>
    <row r="254" spans="5:21" x14ac:dyDescent="0.2">
      <c r="E254" s="36"/>
      <c r="R254" s="38"/>
      <c r="S254" s="38"/>
      <c r="U254" s="38"/>
    </row>
    <row r="255" spans="5:21" x14ac:dyDescent="0.2">
      <c r="E255" s="36"/>
      <c r="R255" s="38"/>
      <c r="S255" s="38"/>
      <c r="U255" s="38"/>
    </row>
    <row r="256" spans="5:21" x14ac:dyDescent="0.2">
      <c r="E256" s="36"/>
      <c r="R256" s="38"/>
      <c r="S256" s="38"/>
      <c r="U256" s="38"/>
    </row>
    <row r="257" spans="5:21" x14ac:dyDescent="0.2">
      <c r="E257" s="36"/>
      <c r="R257" s="38"/>
      <c r="S257" s="38"/>
      <c r="U257" s="38"/>
    </row>
    <row r="258" spans="5:21" x14ac:dyDescent="0.2">
      <c r="E258" s="36"/>
      <c r="R258" s="38"/>
      <c r="S258" s="38"/>
      <c r="U258" s="38"/>
    </row>
    <row r="259" spans="5:21" x14ac:dyDescent="0.2">
      <c r="E259" s="36"/>
      <c r="R259" s="38"/>
      <c r="S259" s="38"/>
      <c r="U259" s="38"/>
    </row>
    <row r="260" spans="5:21" x14ac:dyDescent="0.2">
      <c r="E260" s="36"/>
      <c r="R260" s="38"/>
      <c r="S260" s="38"/>
      <c r="U260" s="38"/>
    </row>
    <row r="261" spans="5:21" x14ac:dyDescent="0.2">
      <c r="E261" s="36"/>
      <c r="R261" s="38"/>
      <c r="S261" s="38"/>
      <c r="U261" s="38"/>
    </row>
    <row r="262" spans="5:21" x14ac:dyDescent="0.2">
      <c r="E262" s="36"/>
      <c r="R262" s="38"/>
      <c r="S262" s="38"/>
      <c r="U262" s="38"/>
    </row>
    <row r="263" spans="5:21" x14ac:dyDescent="0.2">
      <c r="E263" s="36"/>
      <c r="R263" s="38"/>
      <c r="S263" s="38"/>
      <c r="U263" s="38"/>
    </row>
    <row r="264" spans="5:21" x14ac:dyDescent="0.2">
      <c r="E264" s="36"/>
      <c r="R264" s="38"/>
      <c r="S264" s="38"/>
      <c r="U264" s="38"/>
    </row>
    <row r="265" spans="5:21" x14ac:dyDescent="0.2">
      <c r="E265" s="36"/>
      <c r="R265" s="38"/>
      <c r="S265" s="38"/>
      <c r="U265" s="38"/>
    </row>
    <row r="266" spans="5:21" x14ac:dyDescent="0.2">
      <c r="E266" s="36"/>
      <c r="R266" s="38"/>
      <c r="S266" s="38"/>
      <c r="U266" s="38"/>
    </row>
    <row r="267" spans="5:21" x14ac:dyDescent="0.2">
      <c r="E267" s="36"/>
      <c r="R267" s="38"/>
      <c r="S267" s="38"/>
      <c r="U267" s="38"/>
    </row>
    <row r="268" spans="5:21" x14ac:dyDescent="0.2">
      <c r="E268" s="36"/>
      <c r="R268" s="38"/>
      <c r="S268" s="38"/>
      <c r="U268" s="38"/>
    </row>
    <row r="269" spans="5:21" x14ac:dyDescent="0.2">
      <c r="E269" s="36"/>
      <c r="R269" s="38"/>
      <c r="S269" s="38"/>
      <c r="U269" s="38"/>
    </row>
    <row r="270" spans="5:21" x14ac:dyDescent="0.2">
      <c r="E270" s="36"/>
      <c r="R270" s="38"/>
      <c r="S270" s="38"/>
      <c r="U270" s="38"/>
    </row>
    <row r="271" spans="5:21" x14ac:dyDescent="0.2">
      <c r="E271" s="36"/>
      <c r="R271" s="38"/>
      <c r="S271" s="38"/>
      <c r="U271" s="38"/>
    </row>
    <row r="272" spans="5:21" x14ac:dyDescent="0.2">
      <c r="E272" s="36"/>
      <c r="R272" s="38"/>
      <c r="S272" s="38"/>
      <c r="U272" s="38"/>
    </row>
    <row r="273" spans="5:21" x14ac:dyDescent="0.2">
      <c r="E273" s="36"/>
      <c r="R273" s="38"/>
      <c r="S273" s="38"/>
      <c r="U273" s="38"/>
    </row>
    <row r="274" spans="5:21" x14ac:dyDescent="0.2">
      <c r="E274" s="36"/>
      <c r="R274" s="38"/>
      <c r="S274" s="38"/>
      <c r="U274" s="38"/>
    </row>
    <row r="275" spans="5:21" x14ac:dyDescent="0.2">
      <c r="E275" s="36"/>
      <c r="R275" s="38"/>
      <c r="S275" s="38"/>
      <c r="U275" s="38"/>
    </row>
    <row r="276" spans="5:21" x14ac:dyDescent="0.2">
      <c r="E276" s="36"/>
      <c r="R276" s="38"/>
      <c r="S276" s="38"/>
      <c r="U276" s="38"/>
    </row>
    <row r="277" spans="5:21" x14ac:dyDescent="0.2">
      <c r="E277" s="36"/>
      <c r="R277" s="38"/>
      <c r="S277" s="38"/>
      <c r="U277" s="38"/>
    </row>
    <row r="278" spans="5:21" x14ac:dyDescent="0.2">
      <c r="E278" s="36"/>
      <c r="R278" s="38"/>
      <c r="S278" s="38"/>
      <c r="U278" s="38"/>
    </row>
    <row r="279" spans="5:21" x14ac:dyDescent="0.2">
      <c r="E279" s="36"/>
      <c r="R279" s="38"/>
      <c r="S279" s="38"/>
      <c r="U279" s="38"/>
    </row>
    <row r="280" spans="5:21" x14ac:dyDescent="0.2">
      <c r="E280" s="36"/>
      <c r="R280" s="38"/>
      <c r="S280" s="38"/>
      <c r="U280" s="38"/>
    </row>
    <row r="281" spans="5:21" x14ac:dyDescent="0.2">
      <c r="E281" s="36"/>
      <c r="R281" s="38"/>
      <c r="S281" s="38"/>
      <c r="U281" s="38"/>
    </row>
    <row r="282" spans="5:21" x14ac:dyDescent="0.2">
      <c r="E282" s="36"/>
      <c r="R282" s="38"/>
      <c r="S282" s="38"/>
      <c r="U282" s="38"/>
    </row>
    <row r="283" spans="5:21" x14ac:dyDescent="0.2">
      <c r="E283" s="36"/>
      <c r="R283" s="38"/>
      <c r="S283" s="38"/>
      <c r="U283" s="38"/>
    </row>
    <row r="284" spans="5:21" x14ac:dyDescent="0.2">
      <c r="E284" s="36"/>
      <c r="R284" s="38"/>
      <c r="S284" s="38"/>
      <c r="U284" s="38"/>
    </row>
    <row r="285" spans="5:21" x14ac:dyDescent="0.2">
      <c r="E285" s="36"/>
      <c r="R285" s="38"/>
      <c r="S285" s="38"/>
      <c r="U285" s="38"/>
    </row>
    <row r="286" spans="5:21" x14ac:dyDescent="0.2">
      <c r="E286" s="36"/>
      <c r="R286" s="38"/>
      <c r="S286" s="38"/>
      <c r="U286" s="38"/>
    </row>
    <row r="287" spans="5:21" x14ac:dyDescent="0.2">
      <c r="E287" s="36"/>
      <c r="R287" s="38"/>
      <c r="S287" s="38"/>
      <c r="U287" s="38"/>
    </row>
    <row r="288" spans="5:21" x14ac:dyDescent="0.2">
      <c r="E288" s="36"/>
      <c r="R288" s="38"/>
      <c r="S288" s="38"/>
      <c r="U288" s="38"/>
    </row>
    <row r="289" spans="5:21" x14ac:dyDescent="0.2">
      <c r="E289" s="36"/>
      <c r="R289" s="38"/>
      <c r="S289" s="38"/>
      <c r="U289" s="38"/>
    </row>
    <row r="290" spans="5:21" x14ac:dyDescent="0.2">
      <c r="E290" s="36"/>
      <c r="R290" s="38"/>
      <c r="S290" s="38"/>
      <c r="U290" s="38"/>
    </row>
    <row r="291" spans="5:21" x14ac:dyDescent="0.2">
      <c r="E291" s="36"/>
      <c r="R291" s="38"/>
      <c r="S291" s="38"/>
      <c r="U291" s="38"/>
    </row>
    <row r="292" spans="5:21" x14ac:dyDescent="0.2">
      <c r="E292" s="36"/>
      <c r="R292" s="38"/>
      <c r="S292" s="38"/>
      <c r="U292" s="38"/>
    </row>
    <row r="293" spans="5:21" x14ac:dyDescent="0.2">
      <c r="E293" s="36"/>
      <c r="R293" s="38"/>
      <c r="S293" s="38"/>
      <c r="U293" s="38"/>
    </row>
    <row r="294" spans="5:21" x14ac:dyDescent="0.2">
      <c r="E294" s="36"/>
      <c r="R294" s="38"/>
      <c r="S294" s="38"/>
      <c r="U294" s="38"/>
    </row>
    <row r="295" spans="5:21" x14ac:dyDescent="0.2">
      <c r="E295" s="36"/>
      <c r="R295" s="38"/>
      <c r="S295" s="38"/>
      <c r="U295" s="38"/>
    </row>
    <row r="296" spans="5:21" x14ac:dyDescent="0.2">
      <c r="E296" s="36"/>
      <c r="R296" s="38"/>
      <c r="S296" s="38"/>
      <c r="U296" s="38"/>
    </row>
    <row r="297" spans="5:21" x14ac:dyDescent="0.2">
      <c r="E297" s="36"/>
      <c r="R297" s="38"/>
      <c r="S297" s="38"/>
      <c r="U297" s="38"/>
    </row>
    <row r="298" spans="5:21" x14ac:dyDescent="0.2">
      <c r="E298" s="36"/>
      <c r="R298" s="38"/>
      <c r="S298" s="38"/>
      <c r="U298" s="38"/>
    </row>
    <row r="299" spans="5:21" x14ac:dyDescent="0.2">
      <c r="E299" s="36"/>
      <c r="R299" s="38"/>
      <c r="S299" s="38"/>
      <c r="U299" s="38"/>
    </row>
    <row r="300" spans="5:21" x14ac:dyDescent="0.2">
      <c r="E300" s="36"/>
      <c r="R300" s="38"/>
      <c r="S300" s="38"/>
      <c r="U300" s="38"/>
    </row>
    <row r="301" spans="5:21" x14ac:dyDescent="0.2">
      <c r="E301" s="36"/>
      <c r="R301" s="38"/>
      <c r="S301" s="38"/>
      <c r="U301" s="38"/>
    </row>
    <row r="302" spans="5:21" x14ac:dyDescent="0.2">
      <c r="E302" s="36"/>
      <c r="R302" s="38"/>
      <c r="S302" s="38"/>
      <c r="U302" s="38"/>
    </row>
    <row r="303" spans="5:21" x14ac:dyDescent="0.2">
      <c r="E303" s="36"/>
      <c r="R303" s="38"/>
      <c r="S303" s="38"/>
      <c r="U303" s="38"/>
    </row>
    <row r="304" spans="5:21" x14ac:dyDescent="0.2">
      <c r="E304" s="36"/>
      <c r="R304" s="38"/>
      <c r="S304" s="38"/>
      <c r="U304" s="38"/>
    </row>
    <row r="305" spans="5:21" x14ac:dyDescent="0.2">
      <c r="E305" s="36"/>
      <c r="R305" s="38"/>
      <c r="S305" s="38"/>
      <c r="U305" s="38"/>
    </row>
    <row r="306" spans="5:21" x14ac:dyDescent="0.2">
      <c r="E306" s="36"/>
      <c r="R306" s="38"/>
      <c r="S306" s="38"/>
      <c r="U306" s="38"/>
    </row>
    <row r="307" spans="5:21" x14ac:dyDescent="0.2">
      <c r="E307" s="36"/>
      <c r="R307" s="38"/>
      <c r="S307" s="38"/>
      <c r="U307" s="38"/>
    </row>
    <row r="308" spans="5:21" x14ac:dyDescent="0.2">
      <c r="E308" s="36"/>
      <c r="R308" s="38"/>
      <c r="S308" s="38"/>
      <c r="U308" s="38"/>
    </row>
    <row r="309" spans="5:21" x14ac:dyDescent="0.2">
      <c r="E309" s="36"/>
      <c r="R309" s="38"/>
      <c r="S309" s="38"/>
      <c r="U309" s="38"/>
    </row>
    <row r="310" spans="5:21" x14ac:dyDescent="0.2">
      <c r="E310" s="36"/>
      <c r="R310" s="38"/>
      <c r="S310" s="38"/>
      <c r="U310" s="38"/>
    </row>
    <row r="311" spans="5:21" x14ac:dyDescent="0.2">
      <c r="E311" s="36"/>
      <c r="R311" s="38"/>
      <c r="S311" s="38"/>
      <c r="U311" s="38"/>
    </row>
    <row r="312" spans="5:21" x14ac:dyDescent="0.2">
      <c r="E312" s="36"/>
      <c r="R312" s="38"/>
      <c r="S312" s="38"/>
      <c r="U312" s="38"/>
    </row>
    <row r="313" spans="5:21" x14ac:dyDescent="0.2">
      <c r="E313" s="36"/>
      <c r="R313" s="38"/>
      <c r="S313" s="38"/>
      <c r="U313" s="38"/>
    </row>
    <row r="314" spans="5:21" x14ac:dyDescent="0.2">
      <c r="E314" s="36"/>
      <c r="R314" s="38"/>
      <c r="S314" s="38"/>
      <c r="U314" s="38"/>
    </row>
    <row r="315" spans="5:21" x14ac:dyDescent="0.2">
      <c r="E315" s="36"/>
      <c r="R315" s="38"/>
      <c r="S315" s="38"/>
      <c r="U315" s="38"/>
    </row>
    <row r="316" spans="5:21" x14ac:dyDescent="0.2">
      <c r="E316" s="36"/>
      <c r="R316" s="38"/>
      <c r="S316" s="38"/>
      <c r="U316" s="38"/>
    </row>
    <row r="317" spans="5:21" x14ac:dyDescent="0.2">
      <c r="E317" s="36"/>
      <c r="R317" s="38"/>
      <c r="S317" s="38"/>
      <c r="U317" s="38"/>
    </row>
    <row r="318" spans="5:21" x14ac:dyDescent="0.2">
      <c r="E318" s="36"/>
      <c r="R318" s="38"/>
      <c r="S318" s="38"/>
      <c r="U318" s="38"/>
    </row>
    <row r="319" spans="5:21" x14ac:dyDescent="0.2">
      <c r="E319" s="36"/>
      <c r="R319" s="38"/>
      <c r="S319" s="38"/>
      <c r="U319" s="38"/>
    </row>
    <row r="320" spans="5:21" x14ac:dyDescent="0.2">
      <c r="E320" s="36"/>
      <c r="R320" s="38"/>
      <c r="S320" s="38"/>
      <c r="U320" s="38"/>
    </row>
    <row r="321" spans="5:21" x14ac:dyDescent="0.2">
      <c r="E321" s="36"/>
      <c r="R321" s="38"/>
      <c r="S321" s="38"/>
      <c r="U321" s="38"/>
    </row>
    <row r="322" spans="5:21" x14ac:dyDescent="0.2">
      <c r="E322" s="36"/>
      <c r="R322" s="38"/>
      <c r="S322" s="38"/>
      <c r="U322" s="38"/>
    </row>
    <row r="323" spans="5:21" x14ac:dyDescent="0.2">
      <c r="E323" s="36"/>
      <c r="R323" s="38"/>
      <c r="S323" s="38"/>
      <c r="U323" s="38"/>
    </row>
    <row r="324" spans="5:21" x14ac:dyDescent="0.2">
      <c r="E324" s="36"/>
      <c r="R324" s="38"/>
      <c r="S324" s="38"/>
      <c r="U324" s="38"/>
    </row>
    <row r="325" spans="5:21" x14ac:dyDescent="0.2">
      <c r="E325" s="36"/>
      <c r="R325" s="38"/>
      <c r="S325" s="38"/>
      <c r="U325" s="38"/>
    </row>
    <row r="326" spans="5:21" x14ac:dyDescent="0.2">
      <c r="E326" s="36"/>
      <c r="R326" s="38"/>
      <c r="S326" s="38"/>
      <c r="U326" s="38"/>
    </row>
    <row r="327" spans="5:21" x14ac:dyDescent="0.2">
      <c r="E327" s="36"/>
      <c r="R327" s="38"/>
      <c r="S327" s="38"/>
      <c r="U327" s="38"/>
    </row>
    <row r="328" spans="5:21" x14ac:dyDescent="0.2">
      <c r="E328" s="36"/>
      <c r="R328" s="38"/>
      <c r="S328" s="38"/>
      <c r="U328" s="38"/>
    </row>
    <row r="329" spans="5:21" x14ac:dyDescent="0.2">
      <c r="E329" s="36"/>
      <c r="R329" s="38"/>
      <c r="S329" s="38"/>
      <c r="U329" s="38"/>
    </row>
    <row r="330" spans="5:21" x14ac:dyDescent="0.2">
      <c r="E330" s="36"/>
      <c r="R330" s="38"/>
      <c r="S330" s="38"/>
      <c r="U330" s="38"/>
    </row>
    <row r="331" spans="5:21" x14ac:dyDescent="0.2">
      <c r="E331" s="36"/>
      <c r="R331" s="38"/>
      <c r="S331" s="38"/>
      <c r="U331" s="38"/>
    </row>
    <row r="332" spans="5:21" x14ac:dyDescent="0.2">
      <c r="E332" s="36"/>
      <c r="R332" s="38"/>
      <c r="S332" s="38"/>
      <c r="U332" s="38"/>
    </row>
    <row r="333" spans="5:21" x14ac:dyDescent="0.2">
      <c r="E333" s="36"/>
      <c r="R333" s="38"/>
      <c r="S333" s="38"/>
      <c r="U333" s="38"/>
    </row>
    <row r="334" spans="5:21" x14ac:dyDescent="0.2">
      <c r="E334" s="36"/>
      <c r="R334" s="38"/>
      <c r="S334" s="38"/>
      <c r="U334" s="38"/>
    </row>
    <row r="335" spans="5:21" x14ac:dyDescent="0.2">
      <c r="E335" s="36"/>
      <c r="R335" s="38"/>
      <c r="S335" s="38"/>
      <c r="U335" s="38"/>
    </row>
    <row r="336" spans="5:21" x14ac:dyDescent="0.2">
      <c r="E336" s="36"/>
      <c r="R336" s="38"/>
      <c r="S336" s="38"/>
      <c r="U336" s="38"/>
    </row>
    <row r="337" spans="5:21" x14ac:dyDescent="0.2">
      <c r="E337" s="36"/>
      <c r="R337" s="38"/>
      <c r="S337" s="38"/>
      <c r="U337" s="38"/>
    </row>
    <row r="338" spans="5:21" x14ac:dyDescent="0.2">
      <c r="E338" s="36"/>
      <c r="R338" s="38"/>
      <c r="S338" s="38"/>
      <c r="U338" s="38"/>
    </row>
    <row r="339" spans="5:21" x14ac:dyDescent="0.2">
      <c r="E339" s="36"/>
      <c r="R339" s="38"/>
      <c r="S339" s="38"/>
      <c r="U339" s="38"/>
    </row>
    <row r="340" spans="5:21" x14ac:dyDescent="0.2">
      <c r="E340" s="36"/>
      <c r="R340" s="38"/>
      <c r="S340" s="38"/>
      <c r="U340" s="38"/>
    </row>
    <row r="341" spans="5:21" x14ac:dyDescent="0.2">
      <c r="E341" s="36"/>
      <c r="R341" s="38"/>
      <c r="S341" s="38"/>
      <c r="U341" s="38"/>
    </row>
    <row r="342" spans="5:21" x14ac:dyDescent="0.2">
      <c r="E342" s="36"/>
      <c r="R342" s="38"/>
      <c r="S342" s="38"/>
      <c r="U342" s="38"/>
    </row>
    <row r="343" spans="5:21" x14ac:dyDescent="0.2">
      <c r="E343" s="36"/>
      <c r="R343" s="38"/>
      <c r="S343" s="38"/>
      <c r="U343" s="38"/>
    </row>
    <row r="344" spans="5:21" x14ac:dyDescent="0.2">
      <c r="E344" s="36"/>
      <c r="R344" s="38"/>
      <c r="S344" s="38"/>
      <c r="U344" s="38"/>
    </row>
    <row r="345" spans="5:21" x14ac:dyDescent="0.2">
      <c r="E345" s="36"/>
      <c r="R345" s="38"/>
      <c r="S345" s="38"/>
      <c r="U345" s="38"/>
    </row>
    <row r="346" spans="5:21" x14ac:dyDescent="0.2">
      <c r="E346" s="36"/>
      <c r="R346" s="38"/>
      <c r="S346" s="38"/>
      <c r="U346" s="38"/>
    </row>
    <row r="347" spans="5:21" x14ac:dyDescent="0.2">
      <c r="E347" s="36"/>
      <c r="R347" s="38"/>
      <c r="S347" s="38"/>
      <c r="U347" s="38"/>
    </row>
    <row r="348" spans="5:21" x14ac:dyDescent="0.2">
      <c r="E348" s="36"/>
      <c r="R348" s="38"/>
      <c r="S348" s="38"/>
      <c r="U348" s="38"/>
    </row>
    <row r="349" spans="5:21" x14ac:dyDescent="0.2">
      <c r="E349" s="36"/>
      <c r="R349" s="38"/>
      <c r="S349" s="38"/>
      <c r="U349" s="38"/>
    </row>
    <row r="350" spans="5:21" x14ac:dyDescent="0.2">
      <c r="E350" s="36"/>
      <c r="R350" s="38"/>
      <c r="S350" s="38"/>
      <c r="U350" s="38"/>
    </row>
    <row r="351" spans="5:21" x14ac:dyDescent="0.2">
      <c r="E351" s="36"/>
      <c r="R351" s="38"/>
      <c r="S351" s="38"/>
      <c r="U351" s="38"/>
    </row>
    <row r="352" spans="5:21" x14ac:dyDescent="0.2">
      <c r="E352" s="36"/>
      <c r="R352" s="38"/>
      <c r="S352" s="38"/>
      <c r="U352" s="38"/>
    </row>
    <row r="353" spans="5:21" x14ac:dyDescent="0.2">
      <c r="E353" s="36"/>
      <c r="R353" s="38"/>
      <c r="S353" s="38"/>
      <c r="U353" s="38"/>
    </row>
    <row r="354" spans="5:21" x14ac:dyDescent="0.2">
      <c r="E354" s="36"/>
      <c r="R354" s="38"/>
      <c r="S354" s="38"/>
      <c r="U354" s="38"/>
    </row>
    <row r="355" spans="5:21" x14ac:dyDescent="0.2">
      <c r="E355" s="36"/>
      <c r="R355" s="38"/>
      <c r="S355" s="38"/>
      <c r="U355" s="38"/>
    </row>
    <row r="356" spans="5:21" x14ac:dyDescent="0.2">
      <c r="E356" s="36"/>
      <c r="R356" s="38"/>
      <c r="S356" s="38"/>
      <c r="U356" s="38"/>
    </row>
    <row r="357" spans="5:21" x14ac:dyDescent="0.2">
      <c r="E357" s="36"/>
      <c r="R357" s="38"/>
      <c r="S357" s="38"/>
      <c r="U357" s="38"/>
    </row>
    <row r="358" spans="5:21" x14ac:dyDescent="0.2">
      <c r="E358" s="36"/>
      <c r="R358" s="38"/>
      <c r="S358" s="38"/>
      <c r="U358" s="38"/>
    </row>
    <row r="359" spans="5:21" x14ac:dyDescent="0.2">
      <c r="E359" s="36"/>
      <c r="R359" s="38"/>
      <c r="S359" s="38"/>
      <c r="U359" s="38"/>
    </row>
    <row r="360" spans="5:21" x14ac:dyDescent="0.2">
      <c r="E360" s="36"/>
      <c r="R360" s="38"/>
      <c r="S360" s="38"/>
      <c r="U360" s="38"/>
    </row>
    <row r="361" spans="5:21" x14ac:dyDescent="0.2">
      <c r="E361" s="36"/>
      <c r="R361" s="38"/>
      <c r="S361" s="38"/>
      <c r="U361" s="38"/>
    </row>
    <row r="362" spans="5:21" x14ac:dyDescent="0.2">
      <c r="E362" s="36"/>
      <c r="R362" s="38"/>
      <c r="S362" s="38"/>
      <c r="U362" s="38"/>
    </row>
    <row r="363" spans="5:21" x14ac:dyDescent="0.2">
      <c r="E363" s="36"/>
      <c r="R363" s="38"/>
      <c r="S363" s="38"/>
      <c r="U363" s="38"/>
    </row>
    <row r="364" spans="5:21" x14ac:dyDescent="0.2">
      <c r="E364" s="36"/>
      <c r="R364" s="38"/>
      <c r="S364" s="38"/>
      <c r="U364" s="38"/>
    </row>
    <row r="365" spans="5:21" x14ac:dyDescent="0.2">
      <c r="E365" s="36"/>
      <c r="R365" s="38"/>
      <c r="S365" s="38"/>
      <c r="U365" s="38"/>
    </row>
    <row r="366" spans="5:21" x14ac:dyDescent="0.2">
      <c r="E366" s="36"/>
      <c r="R366" s="38"/>
      <c r="S366" s="38"/>
      <c r="U366" s="38"/>
    </row>
    <row r="367" spans="5:21" x14ac:dyDescent="0.2">
      <c r="E367" s="36"/>
      <c r="R367" s="38"/>
      <c r="S367" s="38"/>
      <c r="U367" s="38"/>
    </row>
    <row r="368" spans="5:21" x14ac:dyDescent="0.2">
      <c r="E368" s="36"/>
      <c r="R368" s="38"/>
      <c r="S368" s="38"/>
      <c r="U368" s="38"/>
    </row>
    <row r="369" spans="5:21" x14ac:dyDescent="0.2">
      <c r="E369" s="36"/>
      <c r="R369" s="38"/>
      <c r="S369" s="38"/>
      <c r="U369" s="38"/>
    </row>
    <row r="370" spans="5:21" x14ac:dyDescent="0.2">
      <c r="E370" s="36"/>
      <c r="R370" s="38"/>
      <c r="S370" s="38"/>
      <c r="U370" s="38"/>
    </row>
    <row r="371" spans="5:21" x14ac:dyDescent="0.2">
      <c r="E371" s="36"/>
      <c r="R371" s="38"/>
      <c r="S371" s="38"/>
      <c r="U371" s="38"/>
    </row>
    <row r="372" spans="5:21" x14ac:dyDescent="0.2">
      <c r="E372" s="36"/>
      <c r="R372" s="38"/>
      <c r="S372" s="38"/>
      <c r="U372" s="38"/>
    </row>
    <row r="373" spans="5:21" x14ac:dyDescent="0.2">
      <c r="E373" s="36"/>
      <c r="R373" s="38"/>
      <c r="S373" s="38"/>
      <c r="U373" s="38"/>
    </row>
    <row r="374" spans="5:21" x14ac:dyDescent="0.2">
      <c r="E374" s="36"/>
      <c r="R374" s="38"/>
      <c r="S374" s="38"/>
      <c r="U374" s="38"/>
    </row>
    <row r="375" spans="5:21" x14ac:dyDescent="0.2">
      <c r="E375" s="36"/>
      <c r="R375" s="38"/>
      <c r="S375" s="38"/>
      <c r="U375" s="38"/>
    </row>
    <row r="376" spans="5:21" x14ac:dyDescent="0.2">
      <c r="E376" s="36"/>
      <c r="R376" s="38"/>
      <c r="S376" s="38"/>
      <c r="U376" s="38"/>
    </row>
    <row r="377" spans="5:21" x14ac:dyDescent="0.2">
      <c r="E377" s="36"/>
      <c r="R377" s="38"/>
      <c r="S377" s="38"/>
      <c r="U377" s="38"/>
    </row>
    <row r="378" spans="5:21" x14ac:dyDescent="0.2">
      <c r="E378" s="36"/>
      <c r="R378" s="38"/>
      <c r="S378" s="38"/>
      <c r="U378" s="38"/>
    </row>
    <row r="379" spans="5:21" x14ac:dyDescent="0.2">
      <c r="E379" s="36"/>
      <c r="R379" s="38"/>
      <c r="S379" s="38"/>
      <c r="U379" s="38"/>
    </row>
    <row r="380" spans="5:21" x14ac:dyDescent="0.2">
      <c r="E380" s="36"/>
      <c r="R380" s="38"/>
      <c r="S380" s="38"/>
      <c r="U380" s="38"/>
    </row>
    <row r="381" spans="5:21" x14ac:dyDescent="0.2">
      <c r="E381" s="36"/>
      <c r="R381" s="38"/>
      <c r="S381" s="38"/>
      <c r="U381" s="38"/>
    </row>
    <row r="382" spans="5:21" x14ac:dyDescent="0.2">
      <c r="E382" s="36"/>
      <c r="R382" s="38"/>
      <c r="S382" s="38"/>
      <c r="U382" s="38"/>
    </row>
    <row r="383" spans="5:21" x14ac:dyDescent="0.2">
      <c r="E383" s="36"/>
      <c r="R383" s="38"/>
      <c r="S383" s="38"/>
      <c r="U383" s="38"/>
    </row>
    <row r="384" spans="5:21" x14ac:dyDescent="0.2">
      <c r="E384" s="36"/>
      <c r="R384" s="38"/>
      <c r="S384" s="38"/>
      <c r="U384" s="38"/>
    </row>
    <row r="385" spans="5:21" x14ac:dyDescent="0.2">
      <c r="E385" s="36"/>
      <c r="R385" s="38"/>
      <c r="S385" s="38"/>
      <c r="U385" s="38"/>
    </row>
    <row r="386" spans="5:21" x14ac:dyDescent="0.2">
      <c r="E386" s="36"/>
      <c r="R386" s="38"/>
      <c r="S386" s="38"/>
      <c r="U386" s="38"/>
    </row>
    <row r="387" spans="5:21" x14ac:dyDescent="0.2">
      <c r="E387" s="36"/>
      <c r="R387" s="38"/>
      <c r="S387" s="38"/>
      <c r="U387" s="38"/>
    </row>
    <row r="388" spans="5:21" x14ac:dyDescent="0.2">
      <c r="E388" s="36"/>
      <c r="R388" s="38"/>
      <c r="S388" s="38"/>
      <c r="U388" s="38"/>
    </row>
    <row r="389" spans="5:21" x14ac:dyDescent="0.2">
      <c r="E389" s="36"/>
      <c r="R389" s="38"/>
      <c r="S389" s="38"/>
      <c r="U389" s="38"/>
    </row>
    <row r="390" spans="5:21" x14ac:dyDescent="0.2">
      <c r="E390" s="36"/>
      <c r="R390" s="38"/>
      <c r="S390" s="38"/>
      <c r="U390" s="38"/>
    </row>
    <row r="391" spans="5:21" x14ac:dyDescent="0.2">
      <c r="E391" s="36"/>
      <c r="R391" s="38"/>
      <c r="S391" s="38"/>
      <c r="U391" s="38"/>
    </row>
    <row r="392" spans="5:21" x14ac:dyDescent="0.2">
      <c r="E392" s="36"/>
      <c r="R392" s="38"/>
      <c r="S392" s="38"/>
      <c r="U392" s="38"/>
    </row>
    <row r="393" spans="5:21" x14ac:dyDescent="0.2">
      <c r="E393" s="36"/>
      <c r="R393" s="38"/>
      <c r="S393" s="38"/>
      <c r="U393" s="38"/>
    </row>
    <row r="394" spans="5:21" x14ac:dyDescent="0.2">
      <c r="E394" s="36"/>
      <c r="R394" s="38"/>
      <c r="S394" s="38"/>
      <c r="U394" s="38"/>
    </row>
    <row r="395" spans="5:21" x14ac:dyDescent="0.2">
      <c r="E395" s="36"/>
      <c r="R395" s="38"/>
      <c r="S395" s="38"/>
      <c r="U395" s="38"/>
    </row>
    <row r="396" spans="5:21" x14ac:dyDescent="0.2">
      <c r="E396" s="36"/>
      <c r="R396" s="38"/>
      <c r="S396" s="38"/>
      <c r="U396" s="38"/>
    </row>
    <row r="397" spans="5:21" x14ac:dyDescent="0.2">
      <c r="E397" s="36"/>
      <c r="R397" s="38"/>
      <c r="S397" s="38"/>
      <c r="U397" s="38"/>
    </row>
    <row r="398" spans="5:21" x14ac:dyDescent="0.2">
      <c r="E398" s="36"/>
      <c r="R398" s="38"/>
      <c r="S398" s="38"/>
      <c r="U398" s="38"/>
    </row>
    <row r="399" spans="5:21" x14ac:dyDescent="0.2">
      <c r="E399" s="36"/>
      <c r="R399" s="38"/>
      <c r="S399" s="38"/>
      <c r="U399" s="38"/>
    </row>
    <row r="400" spans="5:21" x14ac:dyDescent="0.2">
      <c r="E400" s="36"/>
      <c r="R400" s="38"/>
      <c r="S400" s="38"/>
      <c r="U400" s="38"/>
    </row>
    <row r="401" spans="5:21" x14ac:dyDescent="0.2">
      <c r="E401" s="36"/>
      <c r="R401" s="38"/>
      <c r="S401" s="38"/>
      <c r="U401" s="38"/>
    </row>
    <row r="402" spans="5:21" x14ac:dyDescent="0.2">
      <c r="E402" s="36"/>
      <c r="R402" s="38"/>
      <c r="S402" s="38"/>
      <c r="U402" s="38"/>
    </row>
    <row r="403" spans="5:21" x14ac:dyDescent="0.2">
      <c r="E403" s="36"/>
      <c r="R403" s="38"/>
      <c r="S403" s="38"/>
      <c r="U403" s="38"/>
    </row>
    <row r="404" spans="5:21" x14ac:dyDescent="0.2">
      <c r="E404" s="36"/>
      <c r="R404" s="38"/>
      <c r="S404" s="38"/>
      <c r="U404" s="38"/>
    </row>
    <row r="405" spans="5:21" x14ac:dyDescent="0.2">
      <c r="E405" s="36"/>
      <c r="R405" s="38"/>
      <c r="S405" s="38"/>
      <c r="U405" s="38"/>
    </row>
    <row r="406" spans="5:21" x14ac:dyDescent="0.2">
      <c r="E406" s="36"/>
      <c r="R406" s="38"/>
      <c r="S406" s="38"/>
      <c r="U406" s="38"/>
    </row>
    <row r="407" spans="5:21" x14ac:dyDescent="0.2">
      <c r="E407" s="36"/>
      <c r="R407" s="38"/>
      <c r="S407" s="38"/>
      <c r="U407" s="38"/>
    </row>
    <row r="408" spans="5:21" x14ac:dyDescent="0.2">
      <c r="E408" s="36"/>
      <c r="R408" s="38"/>
      <c r="S408" s="38"/>
      <c r="U408" s="38"/>
    </row>
    <row r="409" spans="5:21" x14ac:dyDescent="0.2">
      <c r="E409" s="36"/>
      <c r="R409" s="38"/>
      <c r="S409" s="38"/>
      <c r="U409" s="38"/>
    </row>
    <row r="410" spans="5:21" x14ac:dyDescent="0.2">
      <c r="E410" s="36"/>
      <c r="R410" s="38"/>
      <c r="S410" s="38"/>
      <c r="U410" s="38"/>
    </row>
    <row r="411" spans="5:21" x14ac:dyDescent="0.2">
      <c r="E411" s="36"/>
      <c r="R411" s="38"/>
      <c r="S411" s="38"/>
      <c r="U411" s="38"/>
    </row>
    <row r="412" spans="5:21" x14ac:dyDescent="0.2">
      <c r="E412" s="36"/>
      <c r="R412" s="38"/>
      <c r="S412" s="38"/>
      <c r="U412" s="38"/>
    </row>
    <row r="413" spans="5:21" x14ac:dyDescent="0.2">
      <c r="E413" s="36"/>
      <c r="R413" s="38"/>
      <c r="S413" s="38"/>
      <c r="U413" s="38"/>
    </row>
    <row r="414" spans="5:21" x14ac:dyDescent="0.2">
      <c r="E414" s="36"/>
      <c r="R414" s="38"/>
      <c r="S414" s="38"/>
      <c r="U414" s="38"/>
    </row>
    <row r="415" spans="5:21" x14ac:dyDescent="0.2">
      <c r="E415" s="36"/>
      <c r="R415" s="38"/>
      <c r="S415" s="38"/>
      <c r="U415" s="38"/>
    </row>
    <row r="416" spans="5:21" x14ac:dyDescent="0.2">
      <c r="E416" s="36"/>
      <c r="R416" s="38"/>
      <c r="S416" s="38"/>
      <c r="U416" s="38"/>
    </row>
    <row r="417" spans="5:21" x14ac:dyDescent="0.2">
      <c r="E417" s="36"/>
      <c r="R417" s="38"/>
      <c r="S417" s="38"/>
      <c r="U417" s="38"/>
    </row>
    <row r="418" spans="5:21" x14ac:dyDescent="0.2">
      <c r="E418" s="36"/>
      <c r="R418" s="38"/>
      <c r="S418" s="38"/>
      <c r="U418" s="38"/>
    </row>
    <row r="419" spans="5:21" x14ac:dyDescent="0.2">
      <c r="E419" s="36"/>
      <c r="R419" s="38"/>
      <c r="S419" s="38"/>
      <c r="U419" s="38"/>
    </row>
    <row r="420" spans="5:21" x14ac:dyDescent="0.2">
      <c r="E420" s="36"/>
      <c r="R420" s="38"/>
      <c r="S420" s="38"/>
      <c r="U420" s="38"/>
    </row>
    <row r="421" spans="5:21" x14ac:dyDescent="0.2">
      <c r="E421" s="36"/>
      <c r="R421" s="38"/>
      <c r="S421" s="38"/>
      <c r="U421" s="38"/>
    </row>
    <row r="422" spans="5:21" x14ac:dyDescent="0.2">
      <c r="E422" s="36"/>
      <c r="R422" s="38"/>
      <c r="S422" s="38"/>
      <c r="U422" s="38"/>
    </row>
    <row r="423" spans="5:21" x14ac:dyDescent="0.2">
      <c r="E423" s="36"/>
      <c r="R423" s="38"/>
      <c r="S423" s="38"/>
      <c r="U423" s="38"/>
    </row>
    <row r="424" spans="5:21" x14ac:dyDescent="0.2">
      <c r="E424" s="36"/>
      <c r="R424" s="38"/>
      <c r="S424" s="38"/>
      <c r="U424" s="38"/>
    </row>
    <row r="425" spans="5:21" x14ac:dyDescent="0.2">
      <c r="E425" s="36"/>
      <c r="R425" s="38"/>
      <c r="S425" s="38"/>
      <c r="U425" s="38"/>
    </row>
    <row r="426" spans="5:21" x14ac:dyDescent="0.2">
      <c r="E426" s="36"/>
      <c r="R426" s="38"/>
      <c r="S426" s="38"/>
      <c r="U426" s="38"/>
    </row>
    <row r="427" spans="5:21" x14ac:dyDescent="0.2">
      <c r="E427" s="36"/>
      <c r="R427" s="38"/>
      <c r="S427" s="38"/>
      <c r="U427" s="38"/>
    </row>
    <row r="428" spans="5:21" x14ac:dyDescent="0.2">
      <c r="E428" s="36"/>
      <c r="R428" s="38"/>
      <c r="S428" s="38"/>
      <c r="U428" s="38"/>
    </row>
    <row r="429" spans="5:21" x14ac:dyDescent="0.2">
      <c r="E429" s="36"/>
      <c r="R429" s="38"/>
      <c r="S429" s="38"/>
      <c r="U429" s="38"/>
    </row>
    <row r="430" spans="5:21" x14ac:dyDescent="0.2">
      <c r="E430" s="36"/>
      <c r="R430" s="38"/>
      <c r="S430" s="38"/>
      <c r="U430" s="38"/>
    </row>
    <row r="431" spans="5:21" x14ac:dyDescent="0.2">
      <c r="E431" s="36"/>
      <c r="R431" s="38"/>
      <c r="S431" s="38"/>
      <c r="U431" s="38"/>
    </row>
    <row r="432" spans="5:21" x14ac:dyDescent="0.2">
      <c r="E432" s="36"/>
      <c r="R432" s="38"/>
      <c r="S432" s="38"/>
      <c r="U432" s="38"/>
    </row>
    <row r="433" spans="5:21" x14ac:dyDescent="0.2">
      <c r="E433" s="36"/>
      <c r="R433" s="38"/>
      <c r="S433" s="38"/>
      <c r="U433" s="38"/>
    </row>
    <row r="434" spans="5:21" x14ac:dyDescent="0.2">
      <c r="E434" s="36"/>
      <c r="R434" s="38"/>
      <c r="S434" s="38"/>
      <c r="U434" s="38"/>
    </row>
    <row r="435" spans="5:21" x14ac:dyDescent="0.2">
      <c r="E435" s="36"/>
      <c r="R435" s="38"/>
      <c r="S435" s="38"/>
      <c r="U435" s="38"/>
    </row>
    <row r="436" spans="5:21" x14ac:dyDescent="0.2">
      <c r="E436" s="36"/>
      <c r="R436" s="38"/>
      <c r="S436" s="38"/>
      <c r="U436" s="38"/>
    </row>
    <row r="437" spans="5:21" x14ac:dyDescent="0.2">
      <c r="E437" s="36"/>
      <c r="R437" s="38"/>
      <c r="S437" s="38"/>
      <c r="U437" s="38"/>
    </row>
    <row r="438" spans="5:21" x14ac:dyDescent="0.2">
      <c r="E438" s="36"/>
      <c r="R438" s="38"/>
      <c r="S438" s="38"/>
      <c r="U438" s="38"/>
    </row>
    <row r="439" spans="5:21" x14ac:dyDescent="0.2">
      <c r="E439" s="36"/>
      <c r="R439" s="38"/>
      <c r="S439" s="38"/>
      <c r="U439" s="38"/>
    </row>
    <row r="440" spans="5:21" x14ac:dyDescent="0.2">
      <c r="E440" s="36"/>
      <c r="R440" s="38"/>
      <c r="S440" s="38"/>
      <c r="U440" s="38"/>
    </row>
    <row r="441" spans="5:21" x14ac:dyDescent="0.2">
      <c r="E441" s="36"/>
      <c r="R441" s="38"/>
      <c r="S441" s="38"/>
      <c r="U441" s="38"/>
    </row>
    <row r="442" spans="5:21" x14ac:dyDescent="0.2">
      <c r="E442" s="36"/>
      <c r="R442" s="38"/>
      <c r="S442" s="38"/>
      <c r="U442" s="38"/>
    </row>
    <row r="443" spans="5:21" x14ac:dyDescent="0.2">
      <c r="E443" s="36"/>
      <c r="R443" s="38"/>
      <c r="S443" s="38"/>
      <c r="U443" s="38"/>
    </row>
    <row r="444" spans="5:21" x14ac:dyDescent="0.2">
      <c r="E444" s="36"/>
      <c r="R444" s="38"/>
      <c r="S444" s="38"/>
      <c r="U444" s="38"/>
    </row>
    <row r="445" spans="5:21" x14ac:dyDescent="0.2">
      <c r="E445" s="36"/>
      <c r="R445" s="38"/>
      <c r="S445" s="38"/>
      <c r="U445" s="38"/>
    </row>
    <row r="446" spans="5:21" x14ac:dyDescent="0.2">
      <c r="E446" s="36"/>
      <c r="R446" s="38"/>
      <c r="S446" s="38"/>
      <c r="U446" s="38"/>
    </row>
    <row r="447" spans="5:21" x14ac:dyDescent="0.2">
      <c r="E447" s="36"/>
      <c r="R447" s="38"/>
      <c r="S447" s="38"/>
      <c r="U447" s="38"/>
    </row>
    <row r="448" spans="5:21" x14ac:dyDescent="0.2">
      <c r="E448" s="36"/>
      <c r="R448" s="38"/>
      <c r="S448" s="38"/>
      <c r="U448" s="38"/>
    </row>
    <row r="449" spans="5:21" x14ac:dyDescent="0.2">
      <c r="E449" s="36"/>
      <c r="R449" s="38"/>
      <c r="S449" s="38"/>
      <c r="U449" s="38"/>
    </row>
    <row r="450" spans="5:21" x14ac:dyDescent="0.2">
      <c r="E450" s="36"/>
      <c r="R450" s="38"/>
      <c r="S450" s="38"/>
      <c r="U450" s="38"/>
    </row>
    <row r="451" spans="5:21" x14ac:dyDescent="0.2">
      <c r="E451" s="36"/>
      <c r="R451" s="38"/>
      <c r="S451" s="38"/>
      <c r="U451" s="38"/>
    </row>
    <row r="452" spans="5:21" x14ac:dyDescent="0.2">
      <c r="E452" s="36"/>
      <c r="R452" s="38"/>
      <c r="S452" s="38"/>
      <c r="U452" s="38"/>
    </row>
    <row r="453" spans="5:21" x14ac:dyDescent="0.2">
      <c r="E453" s="36"/>
      <c r="R453" s="38"/>
      <c r="S453" s="38"/>
      <c r="U453" s="38"/>
    </row>
    <row r="454" spans="5:21" x14ac:dyDescent="0.2">
      <c r="E454" s="36"/>
      <c r="R454" s="38"/>
      <c r="S454" s="38"/>
      <c r="U454" s="38"/>
    </row>
    <row r="455" spans="5:21" x14ac:dyDescent="0.2">
      <c r="E455" s="36"/>
      <c r="R455" s="38"/>
      <c r="S455" s="38"/>
      <c r="U455" s="38"/>
    </row>
    <row r="456" spans="5:21" x14ac:dyDescent="0.2">
      <c r="E456" s="36"/>
      <c r="R456" s="38"/>
      <c r="S456" s="38"/>
      <c r="U456" s="38"/>
    </row>
    <row r="457" spans="5:21" x14ac:dyDescent="0.2">
      <c r="E457" s="36"/>
      <c r="R457" s="38"/>
      <c r="S457" s="38"/>
      <c r="U457" s="38"/>
    </row>
    <row r="458" spans="5:21" x14ac:dyDescent="0.2">
      <c r="E458" s="36"/>
      <c r="R458" s="38"/>
      <c r="S458" s="38"/>
      <c r="U458" s="38"/>
    </row>
    <row r="459" spans="5:21" x14ac:dyDescent="0.2">
      <c r="E459" s="36"/>
      <c r="R459" s="38"/>
      <c r="S459" s="38"/>
      <c r="U459" s="38"/>
    </row>
    <row r="460" spans="5:21" x14ac:dyDescent="0.2">
      <c r="E460" s="36"/>
      <c r="R460" s="38"/>
      <c r="S460" s="38"/>
      <c r="U460" s="38"/>
    </row>
    <row r="461" spans="5:21" x14ac:dyDescent="0.2">
      <c r="E461" s="36"/>
      <c r="R461" s="38"/>
      <c r="S461" s="38"/>
      <c r="U461" s="38"/>
    </row>
    <row r="462" spans="5:21" x14ac:dyDescent="0.2">
      <c r="E462" s="36"/>
      <c r="R462" s="38"/>
      <c r="S462" s="38"/>
      <c r="U462" s="38"/>
    </row>
    <row r="463" spans="5:21" x14ac:dyDescent="0.2">
      <c r="E463" s="36"/>
      <c r="R463" s="38"/>
      <c r="S463" s="38"/>
      <c r="U463" s="38"/>
    </row>
    <row r="464" spans="5:21" x14ac:dyDescent="0.2">
      <c r="E464" s="36"/>
      <c r="R464" s="38"/>
      <c r="S464" s="38"/>
      <c r="U464" s="38"/>
    </row>
    <row r="465" spans="5:21" x14ac:dyDescent="0.2">
      <c r="E465" s="36"/>
      <c r="R465" s="38"/>
      <c r="S465" s="38"/>
      <c r="U465" s="38"/>
    </row>
    <row r="466" spans="5:21" x14ac:dyDescent="0.2">
      <c r="E466" s="36"/>
      <c r="R466" s="38"/>
      <c r="S466" s="38"/>
      <c r="U466" s="38"/>
    </row>
    <row r="467" spans="5:21" x14ac:dyDescent="0.2">
      <c r="E467" s="36"/>
      <c r="R467" s="38"/>
      <c r="S467" s="38"/>
      <c r="U467" s="38"/>
    </row>
    <row r="468" spans="5:21" x14ac:dyDescent="0.2">
      <c r="E468" s="36"/>
      <c r="R468" s="38"/>
      <c r="S468" s="38"/>
      <c r="U468" s="38"/>
    </row>
    <row r="469" spans="5:21" x14ac:dyDescent="0.2">
      <c r="E469" s="36"/>
      <c r="R469" s="38"/>
      <c r="S469" s="38"/>
      <c r="U469" s="38"/>
    </row>
    <row r="470" spans="5:21" x14ac:dyDescent="0.2">
      <c r="E470" s="36"/>
      <c r="R470" s="38"/>
      <c r="S470" s="38"/>
      <c r="U470" s="38"/>
    </row>
    <row r="471" spans="5:21" x14ac:dyDescent="0.2">
      <c r="E471" s="36"/>
      <c r="R471" s="38"/>
      <c r="S471" s="38"/>
      <c r="U471" s="38"/>
    </row>
    <row r="472" spans="5:21" x14ac:dyDescent="0.2">
      <c r="E472" s="36"/>
      <c r="R472" s="38"/>
      <c r="S472" s="38"/>
      <c r="U472" s="38"/>
    </row>
    <row r="473" spans="5:21" x14ac:dyDescent="0.2">
      <c r="E473" s="36"/>
      <c r="R473" s="38"/>
      <c r="S473" s="38"/>
      <c r="U473" s="38"/>
    </row>
    <row r="474" spans="5:21" x14ac:dyDescent="0.2">
      <c r="E474" s="36"/>
      <c r="R474" s="38"/>
      <c r="S474" s="38"/>
      <c r="U474" s="38"/>
    </row>
    <row r="475" spans="5:21" x14ac:dyDescent="0.2">
      <c r="E475" s="36"/>
      <c r="R475" s="38"/>
      <c r="S475" s="38"/>
      <c r="U475" s="38"/>
    </row>
    <row r="476" spans="5:21" x14ac:dyDescent="0.2">
      <c r="E476" s="36"/>
      <c r="R476" s="38"/>
      <c r="S476" s="38"/>
      <c r="U476" s="38"/>
    </row>
    <row r="477" spans="5:21" x14ac:dyDescent="0.2">
      <c r="E477" s="36"/>
      <c r="R477" s="38"/>
      <c r="S477" s="38"/>
      <c r="U477" s="38"/>
    </row>
    <row r="478" spans="5:21" x14ac:dyDescent="0.2">
      <c r="E478" s="36"/>
      <c r="R478" s="38"/>
      <c r="S478" s="38"/>
      <c r="U478" s="38"/>
    </row>
    <row r="479" spans="5:21" x14ac:dyDescent="0.2">
      <c r="E479" s="36"/>
      <c r="R479" s="38"/>
      <c r="S479" s="38"/>
      <c r="U479" s="38"/>
    </row>
    <row r="480" spans="5:21" x14ac:dyDescent="0.2">
      <c r="E480" s="36"/>
      <c r="R480" s="38"/>
      <c r="S480" s="38"/>
      <c r="U480" s="38"/>
    </row>
    <row r="481" spans="5:21" x14ac:dyDescent="0.2">
      <c r="E481" s="36"/>
      <c r="R481" s="38"/>
      <c r="S481" s="38"/>
      <c r="U481" s="38"/>
    </row>
    <row r="482" spans="5:21" x14ac:dyDescent="0.2">
      <c r="E482" s="36"/>
      <c r="R482" s="38"/>
      <c r="S482" s="38"/>
      <c r="U482" s="38"/>
    </row>
    <row r="483" spans="5:21" x14ac:dyDescent="0.2">
      <c r="E483" s="36"/>
      <c r="R483" s="38"/>
      <c r="S483" s="38"/>
      <c r="U483" s="38"/>
    </row>
    <row r="484" spans="5:21" x14ac:dyDescent="0.2">
      <c r="E484" s="36"/>
      <c r="R484" s="38"/>
      <c r="S484" s="38"/>
      <c r="U484" s="38"/>
    </row>
    <row r="485" spans="5:21" x14ac:dyDescent="0.2">
      <c r="E485" s="36"/>
      <c r="R485" s="38"/>
      <c r="S485" s="38"/>
      <c r="U485" s="38"/>
    </row>
    <row r="486" spans="5:21" x14ac:dyDescent="0.2">
      <c r="E486" s="36"/>
      <c r="R486" s="38"/>
      <c r="S486" s="38"/>
      <c r="U486" s="38"/>
    </row>
    <row r="487" spans="5:21" x14ac:dyDescent="0.2">
      <c r="E487" s="36"/>
      <c r="R487" s="38"/>
      <c r="S487" s="38"/>
      <c r="U487" s="38"/>
    </row>
    <row r="488" spans="5:21" x14ac:dyDescent="0.2">
      <c r="E488" s="36"/>
      <c r="R488" s="38"/>
      <c r="S488" s="38"/>
      <c r="U488" s="38"/>
    </row>
    <row r="489" spans="5:21" x14ac:dyDescent="0.2">
      <c r="E489" s="36"/>
      <c r="R489" s="38"/>
      <c r="S489" s="38"/>
      <c r="U489" s="38"/>
    </row>
    <row r="490" spans="5:21" x14ac:dyDescent="0.2">
      <c r="E490" s="36"/>
      <c r="R490" s="38"/>
      <c r="S490" s="38"/>
      <c r="U490" s="38"/>
    </row>
    <row r="491" spans="5:21" x14ac:dyDescent="0.2">
      <c r="E491" s="36"/>
      <c r="R491" s="38"/>
      <c r="S491" s="38"/>
      <c r="U491" s="38"/>
    </row>
    <row r="492" spans="5:21" x14ac:dyDescent="0.2">
      <c r="E492" s="36"/>
      <c r="R492" s="38"/>
      <c r="S492" s="38"/>
      <c r="U492" s="38"/>
    </row>
    <row r="493" spans="5:21" x14ac:dyDescent="0.2">
      <c r="E493" s="36"/>
      <c r="R493" s="38"/>
      <c r="S493" s="38"/>
      <c r="U493" s="38"/>
    </row>
    <row r="494" spans="5:21" x14ac:dyDescent="0.2">
      <c r="E494" s="36"/>
      <c r="R494" s="38"/>
      <c r="S494" s="38"/>
      <c r="U494" s="38"/>
    </row>
    <row r="495" spans="5:21" x14ac:dyDescent="0.2">
      <c r="E495" s="36"/>
      <c r="R495" s="38"/>
      <c r="S495" s="38"/>
      <c r="U495" s="38"/>
    </row>
    <row r="496" spans="5:21" x14ac:dyDescent="0.2">
      <c r="E496" s="36"/>
      <c r="R496" s="38"/>
      <c r="S496" s="38"/>
      <c r="U496" s="38"/>
    </row>
    <row r="497" spans="5:21" x14ac:dyDescent="0.2">
      <c r="E497" s="36"/>
      <c r="R497" s="38"/>
      <c r="S497" s="38"/>
      <c r="U497" s="38"/>
    </row>
    <row r="498" spans="5:21" x14ac:dyDescent="0.2">
      <c r="E498" s="36"/>
      <c r="R498" s="38"/>
      <c r="S498" s="38"/>
      <c r="U498" s="38"/>
    </row>
    <row r="499" spans="5:21" x14ac:dyDescent="0.2">
      <c r="E499" s="36"/>
      <c r="R499" s="38"/>
      <c r="S499" s="38"/>
      <c r="U499" s="38"/>
    </row>
    <row r="500" spans="5:21" x14ac:dyDescent="0.2">
      <c r="E500" s="36"/>
      <c r="R500" s="38"/>
      <c r="S500" s="38"/>
      <c r="U500" s="38"/>
    </row>
    <row r="501" spans="5:21" x14ac:dyDescent="0.2">
      <c r="E501" s="36"/>
      <c r="R501" s="38"/>
      <c r="S501" s="38"/>
      <c r="U501" s="38"/>
    </row>
    <row r="502" spans="5:21" x14ac:dyDescent="0.2">
      <c r="E502" s="36"/>
      <c r="R502" s="38"/>
      <c r="S502" s="38"/>
      <c r="U502" s="38"/>
    </row>
    <row r="503" spans="5:21" x14ac:dyDescent="0.2">
      <c r="E503" s="36"/>
      <c r="R503" s="38"/>
      <c r="S503" s="38"/>
      <c r="U503" s="38"/>
    </row>
    <row r="504" spans="5:21" x14ac:dyDescent="0.2">
      <c r="E504" s="36"/>
      <c r="R504" s="38"/>
      <c r="S504" s="38"/>
      <c r="U504" s="38"/>
    </row>
    <row r="505" spans="5:21" x14ac:dyDescent="0.2">
      <c r="E505" s="36"/>
      <c r="R505" s="38"/>
      <c r="S505" s="38"/>
      <c r="U505" s="38"/>
    </row>
    <row r="506" spans="5:21" x14ac:dyDescent="0.2">
      <c r="E506" s="36"/>
      <c r="R506" s="38"/>
      <c r="S506" s="38"/>
      <c r="U506" s="38"/>
    </row>
    <row r="507" spans="5:21" x14ac:dyDescent="0.2">
      <c r="E507" s="36"/>
      <c r="R507" s="38"/>
      <c r="S507" s="38"/>
      <c r="U507" s="38"/>
    </row>
    <row r="508" spans="5:21" x14ac:dyDescent="0.2">
      <c r="E508" s="36"/>
      <c r="R508" s="38"/>
      <c r="S508" s="38"/>
      <c r="U508" s="38"/>
    </row>
    <row r="509" spans="5:21" x14ac:dyDescent="0.2">
      <c r="E509" s="36"/>
      <c r="R509" s="38"/>
      <c r="S509" s="38"/>
      <c r="U509" s="38"/>
    </row>
    <row r="510" spans="5:21" x14ac:dyDescent="0.2">
      <c r="E510" s="36"/>
      <c r="R510" s="38"/>
      <c r="S510" s="38"/>
      <c r="U510" s="38"/>
    </row>
    <row r="511" spans="5:21" x14ac:dyDescent="0.2">
      <c r="E511" s="36"/>
      <c r="R511" s="38"/>
      <c r="S511" s="38"/>
      <c r="U511" s="38"/>
    </row>
    <row r="512" spans="5:21" x14ac:dyDescent="0.2">
      <c r="E512" s="36"/>
      <c r="R512" s="38"/>
      <c r="S512" s="38"/>
      <c r="U512" s="38"/>
    </row>
    <row r="513" spans="5:21" x14ac:dyDescent="0.2">
      <c r="E513" s="36"/>
      <c r="R513" s="38"/>
      <c r="S513" s="38"/>
      <c r="U513" s="38"/>
    </row>
    <row r="514" spans="5:21" x14ac:dyDescent="0.2">
      <c r="E514" s="36"/>
      <c r="R514" s="38"/>
      <c r="S514" s="38"/>
      <c r="U514" s="38"/>
    </row>
    <row r="515" spans="5:21" x14ac:dyDescent="0.2">
      <c r="E515" s="36"/>
      <c r="R515" s="38"/>
      <c r="S515" s="38"/>
      <c r="U515" s="38"/>
    </row>
    <row r="516" spans="5:21" x14ac:dyDescent="0.2">
      <c r="E516" s="36"/>
      <c r="R516" s="38"/>
      <c r="S516" s="38"/>
      <c r="U516" s="38"/>
    </row>
    <row r="517" spans="5:21" x14ac:dyDescent="0.2">
      <c r="E517" s="36"/>
      <c r="R517" s="38"/>
      <c r="S517" s="38"/>
      <c r="U517" s="38"/>
    </row>
    <row r="518" spans="5:21" x14ac:dyDescent="0.2">
      <c r="E518" s="36"/>
      <c r="R518" s="38"/>
      <c r="S518" s="38"/>
      <c r="U518" s="38"/>
    </row>
    <row r="519" spans="5:21" x14ac:dyDescent="0.2">
      <c r="E519" s="36"/>
      <c r="R519" s="38"/>
      <c r="S519" s="38"/>
      <c r="U519" s="38"/>
    </row>
    <row r="520" spans="5:21" x14ac:dyDescent="0.2">
      <c r="E520" s="36"/>
      <c r="R520" s="38"/>
      <c r="S520" s="38"/>
      <c r="U520" s="38"/>
    </row>
    <row r="521" spans="5:21" x14ac:dyDescent="0.2">
      <c r="E521" s="36"/>
      <c r="R521" s="38"/>
      <c r="S521" s="38"/>
      <c r="U521" s="38"/>
    </row>
    <row r="522" spans="5:21" x14ac:dyDescent="0.2">
      <c r="E522" s="36"/>
      <c r="R522" s="38"/>
      <c r="S522" s="38"/>
      <c r="U522" s="38"/>
    </row>
    <row r="523" spans="5:21" x14ac:dyDescent="0.2">
      <c r="E523" s="36"/>
      <c r="R523" s="38"/>
      <c r="S523" s="38"/>
      <c r="U523" s="38"/>
    </row>
    <row r="524" spans="5:21" x14ac:dyDescent="0.2">
      <c r="E524" s="36"/>
      <c r="R524" s="38"/>
      <c r="S524" s="38"/>
      <c r="U524" s="38"/>
    </row>
    <row r="525" spans="5:21" x14ac:dyDescent="0.2">
      <c r="E525" s="36"/>
      <c r="R525" s="38"/>
      <c r="S525" s="38"/>
      <c r="U525" s="38"/>
    </row>
    <row r="526" spans="5:21" x14ac:dyDescent="0.2">
      <c r="E526" s="36"/>
      <c r="R526" s="38"/>
      <c r="S526" s="38"/>
      <c r="U526" s="38"/>
    </row>
    <row r="527" spans="5:21" x14ac:dyDescent="0.2">
      <c r="E527" s="36"/>
      <c r="R527" s="38"/>
      <c r="S527" s="38"/>
      <c r="U527" s="38"/>
    </row>
    <row r="528" spans="5:21" x14ac:dyDescent="0.2">
      <c r="E528" s="36"/>
      <c r="R528" s="38"/>
      <c r="S528" s="38"/>
      <c r="U528" s="38"/>
    </row>
    <row r="529" spans="5:21" x14ac:dyDescent="0.2">
      <c r="E529" s="36"/>
      <c r="R529" s="38"/>
      <c r="S529" s="38"/>
      <c r="U529" s="38"/>
    </row>
    <row r="530" spans="5:21" x14ac:dyDescent="0.2">
      <c r="E530" s="36"/>
      <c r="R530" s="38"/>
      <c r="S530" s="38"/>
      <c r="U530" s="38"/>
    </row>
    <row r="531" spans="5:21" x14ac:dyDescent="0.2">
      <c r="E531" s="36"/>
      <c r="R531" s="38"/>
      <c r="S531" s="38"/>
      <c r="U531" s="38"/>
    </row>
    <row r="532" spans="5:21" x14ac:dyDescent="0.2">
      <c r="E532" s="36"/>
      <c r="R532" s="38"/>
      <c r="S532" s="38"/>
      <c r="U532" s="38"/>
    </row>
    <row r="533" spans="5:21" x14ac:dyDescent="0.2">
      <c r="E533" s="36"/>
      <c r="R533" s="38"/>
      <c r="S533" s="38"/>
      <c r="U533" s="38"/>
    </row>
    <row r="534" spans="5:21" x14ac:dyDescent="0.2">
      <c r="E534" s="36"/>
      <c r="R534" s="38"/>
      <c r="S534" s="38"/>
      <c r="U534" s="38"/>
    </row>
    <row r="535" spans="5:21" x14ac:dyDescent="0.2">
      <c r="E535" s="36"/>
      <c r="R535" s="38"/>
      <c r="S535" s="38"/>
      <c r="U535" s="38"/>
    </row>
    <row r="536" spans="5:21" x14ac:dyDescent="0.2">
      <c r="E536" s="36"/>
      <c r="R536" s="38"/>
      <c r="S536" s="38"/>
      <c r="U536" s="38"/>
    </row>
    <row r="537" spans="5:21" x14ac:dyDescent="0.2">
      <c r="E537" s="36"/>
      <c r="R537" s="38"/>
      <c r="S537" s="38"/>
      <c r="U537" s="38"/>
    </row>
    <row r="538" spans="5:21" x14ac:dyDescent="0.2">
      <c r="E538" s="36"/>
      <c r="R538" s="38"/>
      <c r="S538" s="38"/>
      <c r="U538" s="38"/>
    </row>
    <row r="539" spans="5:21" x14ac:dyDescent="0.2">
      <c r="E539" s="36"/>
      <c r="R539" s="38"/>
      <c r="S539" s="38"/>
      <c r="U539" s="38"/>
    </row>
    <row r="540" spans="5:21" x14ac:dyDescent="0.2">
      <c r="E540" s="36"/>
      <c r="R540" s="38"/>
      <c r="S540" s="38"/>
      <c r="U540" s="38"/>
    </row>
    <row r="541" spans="5:21" x14ac:dyDescent="0.2">
      <c r="E541" s="36"/>
      <c r="R541" s="38"/>
      <c r="S541" s="38"/>
      <c r="U541" s="38"/>
    </row>
    <row r="542" spans="5:21" x14ac:dyDescent="0.2">
      <c r="E542" s="36"/>
      <c r="R542" s="38"/>
      <c r="S542" s="38"/>
      <c r="U542" s="38"/>
    </row>
    <row r="543" spans="5:21" x14ac:dyDescent="0.2">
      <c r="E543" s="36"/>
      <c r="R543" s="38"/>
      <c r="S543" s="38"/>
      <c r="U543" s="38"/>
    </row>
    <row r="544" spans="5:21" x14ac:dyDescent="0.2">
      <c r="E544" s="36"/>
      <c r="R544" s="38"/>
      <c r="S544" s="38"/>
      <c r="U544" s="38"/>
    </row>
    <row r="545" spans="5:21" x14ac:dyDescent="0.2">
      <c r="E545" s="36"/>
      <c r="R545" s="38"/>
      <c r="S545" s="38"/>
      <c r="U545" s="38"/>
    </row>
    <row r="546" spans="5:21" x14ac:dyDescent="0.2">
      <c r="E546" s="36"/>
      <c r="R546" s="38"/>
      <c r="S546" s="38"/>
      <c r="U546" s="38"/>
    </row>
    <row r="547" spans="5:21" x14ac:dyDescent="0.2">
      <c r="E547" s="36"/>
      <c r="R547" s="38"/>
      <c r="S547" s="38"/>
      <c r="U547" s="38"/>
    </row>
    <row r="548" spans="5:21" x14ac:dyDescent="0.2">
      <c r="E548" s="36"/>
      <c r="R548" s="38"/>
      <c r="S548" s="38"/>
      <c r="U548" s="38"/>
    </row>
    <row r="549" spans="5:21" x14ac:dyDescent="0.2">
      <c r="E549" s="36"/>
      <c r="R549" s="38"/>
      <c r="S549" s="38"/>
      <c r="U549" s="38"/>
    </row>
    <row r="550" spans="5:21" x14ac:dyDescent="0.2">
      <c r="E550" s="36"/>
      <c r="R550" s="38"/>
      <c r="S550" s="38"/>
      <c r="U550" s="38"/>
    </row>
    <row r="551" spans="5:21" x14ac:dyDescent="0.2">
      <c r="E551" s="36"/>
      <c r="R551" s="38"/>
      <c r="S551" s="38"/>
      <c r="U551" s="38"/>
    </row>
    <row r="552" spans="5:21" x14ac:dyDescent="0.2">
      <c r="E552" s="36"/>
      <c r="R552" s="38"/>
      <c r="S552" s="38"/>
      <c r="U552" s="38"/>
    </row>
    <row r="553" spans="5:21" x14ac:dyDescent="0.2">
      <c r="E553" s="36"/>
      <c r="R553" s="38"/>
      <c r="S553" s="38"/>
      <c r="U553" s="38"/>
    </row>
    <row r="554" spans="5:21" x14ac:dyDescent="0.2">
      <c r="E554" s="36"/>
      <c r="R554" s="38"/>
      <c r="S554" s="38"/>
      <c r="U554" s="38"/>
    </row>
    <row r="555" spans="5:21" x14ac:dyDescent="0.2">
      <c r="E555" s="36"/>
      <c r="R555" s="38"/>
      <c r="S555" s="38"/>
      <c r="U555" s="38"/>
    </row>
    <row r="556" spans="5:21" x14ac:dyDescent="0.2">
      <c r="E556" s="36"/>
      <c r="R556" s="38"/>
      <c r="S556" s="38"/>
      <c r="U556" s="38"/>
    </row>
    <row r="557" spans="5:21" x14ac:dyDescent="0.2">
      <c r="E557" s="36"/>
      <c r="R557" s="38"/>
      <c r="S557" s="38"/>
      <c r="U557" s="38"/>
    </row>
    <row r="558" spans="5:21" x14ac:dyDescent="0.2">
      <c r="E558" s="36"/>
      <c r="R558" s="38"/>
      <c r="S558" s="38"/>
      <c r="U558" s="38"/>
    </row>
    <row r="559" spans="5:21" x14ac:dyDescent="0.2">
      <c r="E559" s="36"/>
      <c r="R559" s="38"/>
      <c r="S559" s="38"/>
      <c r="U559" s="38"/>
    </row>
    <row r="560" spans="5:21" x14ac:dyDescent="0.2">
      <c r="E560" s="36"/>
      <c r="R560" s="38"/>
      <c r="S560" s="38"/>
      <c r="U560" s="38"/>
    </row>
    <row r="561" spans="5:21" x14ac:dyDescent="0.2">
      <c r="E561" s="36"/>
      <c r="R561" s="38"/>
      <c r="S561" s="38"/>
      <c r="U561" s="38"/>
    </row>
    <row r="562" spans="5:21" x14ac:dyDescent="0.2">
      <c r="E562" s="36"/>
      <c r="R562" s="38"/>
      <c r="S562" s="38"/>
      <c r="U562" s="38"/>
    </row>
    <row r="563" spans="5:21" x14ac:dyDescent="0.2">
      <c r="E563" s="36"/>
      <c r="R563" s="38"/>
      <c r="S563" s="38"/>
      <c r="U563" s="38"/>
    </row>
    <row r="564" spans="5:21" x14ac:dyDescent="0.2">
      <c r="E564" s="36"/>
      <c r="R564" s="38"/>
      <c r="S564" s="38"/>
      <c r="U564" s="38"/>
    </row>
    <row r="565" spans="5:21" x14ac:dyDescent="0.2">
      <c r="E565" s="36"/>
      <c r="R565" s="38"/>
      <c r="S565" s="38"/>
      <c r="U565" s="38"/>
    </row>
    <row r="566" spans="5:21" x14ac:dyDescent="0.2">
      <c r="E566" s="36"/>
      <c r="R566" s="38"/>
      <c r="S566" s="38"/>
      <c r="U566" s="38"/>
    </row>
    <row r="567" spans="5:21" x14ac:dyDescent="0.2">
      <c r="E567" s="36"/>
      <c r="R567" s="38"/>
      <c r="S567" s="38"/>
      <c r="U567" s="38"/>
    </row>
    <row r="568" spans="5:21" x14ac:dyDescent="0.2">
      <c r="E568" s="36"/>
      <c r="R568" s="38"/>
      <c r="S568" s="38"/>
      <c r="U568" s="38"/>
    </row>
    <row r="569" spans="5:21" x14ac:dyDescent="0.2">
      <c r="E569" s="36"/>
      <c r="R569" s="38"/>
      <c r="S569" s="38"/>
      <c r="U569" s="38"/>
    </row>
    <row r="570" spans="5:21" x14ac:dyDescent="0.2">
      <c r="E570" s="36"/>
      <c r="R570" s="38"/>
      <c r="S570" s="38"/>
      <c r="U570" s="38"/>
    </row>
    <row r="571" spans="5:21" x14ac:dyDescent="0.2">
      <c r="E571" s="36"/>
      <c r="R571" s="38"/>
      <c r="S571" s="38"/>
      <c r="U571" s="38"/>
    </row>
    <row r="572" spans="5:21" x14ac:dyDescent="0.2">
      <c r="E572" s="36"/>
      <c r="R572" s="38"/>
      <c r="S572" s="38"/>
      <c r="U572" s="38"/>
    </row>
    <row r="573" spans="5:21" x14ac:dyDescent="0.2">
      <c r="E573" s="36"/>
      <c r="R573" s="38"/>
      <c r="S573" s="38"/>
      <c r="U573" s="38"/>
    </row>
    <row r="574" spans="5:21" x14ac:dyDescent="0.2">
      <c r="E574" s="36"/>
      <c r="R574" s="38"/>
      <c r="S574" s="38"/>
      <c r="U574" s="38"/>
    </row>
    <row r="575" spans="5:21" x14ac:dyDescent="0.2">
      <c r="E575" s="36"/>
      <c r="R575" s="38"/>
      <c r="S575" s="38"/>
      <c r="U575" s="38"/>
    </row>
    <row r="576" spans="5:21" x14ac:dyDescent="0.2">
      <c r="E576" s="36"/>
      <c r="R576" s="38"/>
      <c r="S576" s="38"/>
      <c r="U576" s="38"/>
    </row>
    <row r="577" spans="5:21" x14ac:dyDescent="0.2">
      <c r="E577" s="36"/>
      <c r="R577" s="38"/>
      <c r="S577" s="38"/>
      <c r="U577" s="38"/>
    </row>
    <row r="578" spans="5:21" x14ac:dyDescent="0.2">
      <c r="E578" s="36"/>
      <c r="R578" s="38"/>
      <c r="S578" s="38"/>
      <c r="U578" s="38"/>
    </row>
    <row r="579" spans="5:21" x14ac:dyDescent="0.2">
      <c r="E579" s="36"/>
      <c r="R579" s="38"/>
      <c r="S579" s="38"/>
      <c r="U579" s="38"/>
    </row>
    <row r="580" spans="5:21" x14ac:dyDescent="0.2">
      <c r="E580" s="36"/>
      <c r="R580" s="38"/>
      <c r="S580" s="38"/>
      <c r="U580" s="38"/>
    </row>
    <row r="581" spans="5:21" x14ac:dyDescent="0.2">
      <c r="E581" s="36"/>
      <c r="R581" s="38"/>
      <c r="S581" s="38"/>
      <c r="U581" s="38"/>
    </row>
    <row r="582" spans="5:21" x14ac:dyDescent="0.2">
      <c r="E582" s="36"/>
      <c r="R582" s="38"/>
      <c r="S582" s="38"/>
      <c r="U582" s="38"/>
    </row>
    <row r="583" spans="5:21" x14ac:dyDescent="0.2">
      <c r="E583" s="36"/>
      <c r="R583" s="38"/>
      <c r="S583" s="38"/>
      <c r="U583" s="38"/>
    </row>
    <row r="584" spans="5:21" x14ac:dyDescent="0.2">
      <c r="E584" s="36"/>
      <c r="R584" s="38"/>
      <c r="S584" s="38"/>
      <c r="U584" s="38"/>
    </row>
    <row r="585" spans="5:21" x14ac:dyDescent="0.2">
      <c r="E585" s="36"/>
      <c r="R585" s="38"/>
      <c r="S585" s="38"/>
      <c r="U585" s="38"/>
    </row>
    <row r="586" spans="5:21" x14ac:dyDescent="0.2">
      <c r="E586" s="36"/>
      <c r="R586" s="38"/>
      <c r="S586" s="38"/>
      <c r="U586" s="38"/>
    </row>
    <row r="587" spans="5:21" x14ac:dyDescent="0.2">
      <c r="E587" s="36"/>
      <c r="R587" s="38"/>
      <c r="S587" s="38"/>
      <c r="U587" s="38"/>
    </row>
    <row r="588" spans="5:21" x14ac:dyDescent="0.2">
      <c r="E588" s="36"/>
      <c r="R588" s="38"/>
      <c r="S588" s="38"/>
      <c r="U588" s="38"/>
    </row>
    <row r="589" spans="5:21" x14ac:dyDescent="0.2">
      <c r="E589" s="36"/>
      <c r="R589" s="38"/>
      <c r="S589" s="38"/>
      <c r="U589" s="38"/>
    </row>
    <row r="590" spans="5:21" x14ac:dyDescent="0.2">
      <c r="E590" s="36"/>
      <c r="R590" s="38"/>
      <c r="S590" s="38"/>
      <c r="U590" s="38"/>
    </row>
    <row r="591" spans="5:21" x14ac:dyDescent="0.2">
      <c r="E591" s="36"/>
      <c r="R591" s="38"/>
      <c r="S591" s="38"/>
      <c r="U591" s="38"/>
    </row>
    <row r="592" spans="5:21" x14ac:dyDescent="0.2">
      <c r="E592" s="36"/>
      <c r="R592" s="38"/>
      <c r="S592" s="38"/>
      <c r="U592" s="38"/>
    </row>
    <row r="593" spans="5:21" x14ac:dyDescent="0.2">
      <c r="E593" s="36"/>
      <c r="R593" s="38"/>
      <c r="S593" s="38"/>
      <c r="U593" s="38"/>
    </row>
    <row r="594" spans="5:21" x14ac:dyDescent="0.2">
      <c r="E594" s="36"/>
      <c r="R594" s="38"/>
      <c r="S594" s="38"/>
      <c r="U594" s="38"/>
    </row>
    <row r="595" spans="5:21" x14ac:dyDescent="0.2">
      <c r="E595" s="36"/>
      <c r="R595" s="38"/>
      <c r="S595" s="38"/>
      <c r="U595" s="38"/>
    </row>
    <row r="596" spans="5:21" x14ac:dyDescent="0.2">
      <c r="E596" s="36"/>
      <c r="R596" s="38"/>
      <c r="S596" s="38"/>
      <c r="U596" s="38"/>
    </row>
    <row r="597" spans="5:21" x14ac:dyDescent="0.2">
      <c r="E597" s="36"/>
      <c r="R597" s="38"/>
      <c r="S597" s="38"/>
      <c r="U597" s="38"/>
    </row>
    <row r="598" spans="5:21" x14ac:dyDescent="0.2">
      <c r="E598" s="36"/>
      <c r="R598" s="38"/>
      <c r="S598" s="38"/>
      <c r="U598" s="38"/>
    </row>
    <row r="599" spans="5:21" x14ac:dyDescent="0.2">
      <c r="E599" s="36"/>
      <c r="R599" s="38"/>
      <c r="S599" s="38"/>
      <c r="U599" s="38"/>
    </row>
    <row r="600" spans="5:21" x14ac:dyDescent="0.2">
      <c r="E600" s="36"/>
      <c r="R600" s="38"/>
      <c r="S600" s="38"/>
      <c r="U600" s="38"/>
    </row>
    <row r="601" spans="5:21" x14ac:dyDescent="0.2">
      <c r="E601" s="36"/>
      <c r="R601" s="38"/>
      <c r="S601" s="38"/>
      <c r="U601" s="38"/>
    </row>
    <row r="602" spans="5:21" x14ac:dyDescent="0.2">
      <c r="E602" s="36"/>
      <c r="R602" s="38"/>
      <c r="S602" s="38"/>
      <c r="U602" s="38"/>
    </row>
    <row r="603" spans="5:21" x14ac:dyDescent="0.2">
      <c r="E603" s="36"/>
      <c r="R603" s="38"/>
      <c r="S603" s="38"/>
      <c r="U603" s="38"/>
    </row>
    <row r="604" spans="5:21" x14ac:dyDescent="0.2">
      <c r="E604" s="36"/>
      <c r="R604" s="38"/>
      <c r="S604" s="38"/>
      <c r="U604" s="38"/>
    </row>
    <row r="605" spans="5:21" x14ac:dyDescent="0.2">
      <c r="E605" s="36"/>
      <c r="R605" s="38"/>
      <c r="S605" s="38"/>
      <c r="U605" s="38"/>
    </row>
    <row r="606" spans="5:21" x14ac:dyDescent="0.2">
      <c r="E606" s="36"/>
      <c r="R606" s="38"/>
      <c r="S606" s="38"/>
      <c r="U606" s="38"/>
    </row>
    <row r="607" spans="5:21" x14ac:dyDescent="0.2">
      <c r="E607" s="36"/>
      <c r="R607" s="38"/>
      <c r="S607" s="38"/>
      <c r="U607" s="38"/>
    </row>
    <row r="608" spans="5:21" x14ac:dyDescent="0.2">
      <c r="E608" s="36"/>
      <c r="R608" s="38"/>
      <c r="S608" s="38"/>
      <c r="U608" s="38"/>
    </row>
    <row r="609" spans="5:21" x14ac:dyDescent="0.2">
      <c r="E609" s="36"/>
      <c r="R609" s="38"/>
      <c r="S609" s="38"/>
      <c r="U609" s="38"/>
    </row>
    <row r="610" spans="5:21" x14ac:dyDescent="0.2">
      <c r="E610" s="36"/>
      <c r="R610" s="38"/>
      <c r="S610" s="38"/>
      <c r="U610" s="38"/>
    </row>
    <row r="611" spans="5:21" x14ac:dyDescent="0.2">
      <c r="E611" s="36"/>
      <c r="R611" s="38"/>
      <c r="S611" s="38"/>
      <c r="U611" s="38"/>
    </row>
    <row r="612" spans="5:21" x14ac:dyDescent="0.2">
      <c r="E612" s="36"/>
      <c r="R612" s="38"/>
      <c r="S612" s="38"/>
      <c r="U612" s="38"/>
    </row>
    <row r="613" spans="5:21" x14ac:dyDescent="0.2">
      <c r="E613" s="36"/>
      <c r="R613" s="38"/>
      <c r="S613" s="38"/>
      <c r="U613" s="38"/>
    </row>
    <row r="614" spans="5:21" x14ac:dyDescent="0.2">
      <c r="E614" s="36"/>
      <c r="R614" s="38"/>
      <c r="S614" s="38"/>
      <c r="U614" s="38"/>
    </row>
    <row r="615" spans="5:21" x14ac:dyDescent="0.2">
      <c r="E615" s="36"/>
      <c r="R615" s="38"/>
      <c r="S615" s="38"/>
      <c r="U615" s="38"/>
    </row>
    <row r="616" spans="5:21" x14ac:dyDescent="0.2">
      <c r="E616" s="36"/>
      <c r="R616" s="38"/>
      <c r="S616" s="38"/>
      <c r="U616" s="38"/>
    </row>
    <row r="617" spans="5:21" x14ac:dyDescent="0.2">
      <c r="E617" s="36"/>
      <c r="R617" s="38"/>
      <c r="S617" s="38"/>
      <c r="U617" s="38"/>
    </row>
    <row r="618" spans="5:21" x14ac:dyDescent="0.2">
      <c r="E618" s="36"/>
      <c r="R618" s="38"/>
      <c r="S618" s="38"/>
      <c r="U618" s="38"/>
    </row>
    <row r="619" spans="5:21" x14ac:dyDescent="0.2">
      <c r="E619" s="36"/>
      <c r="R619" s="38"/>
      <c r="S619" s="38"/>
      <c r="U619" s="38"/>
    </row>
    <row r="620" spans="5:21" x14ac:dyDescent="0.2">
      <c r="E620" s="36"/>
      <c r="R620" s="38"/>
      <c r="S620" s="38"/>
      <c r="U620" s="38"/>
    </row>
    <row r="621" spans="5:21" x14ac:dyDescent="0.2">
      <c r="E621" s="36"/>
      <c r="R621" s="38"/>
      <c r="S621" s="38"/>
      <c r="U621" s="38"/>
    </row>
    <row r="622" spans="5:21" x14ac:dyDescent="0.2">
      <c r="E622" s="36"/>
      <c r="R622" s="38"/>
      <c r="S622" s="38"/>
      <c r="U622" s="38"/>
    </row>
    <row r="623" spans="5:21" x14ac:dyDescent="0.2">
      <c r="E623" s="36"/>
      <c r="R623" s="38"/>
      <c r="S623" s="38"/>
      <c r="U623" s="38"/>
    </row>
    <row r="624" spans="5:21" x14ac:dyDescent="0.2">
      <c r="E624" s="36"/>
      <c r="R624" s="38"/>
      <c r="S624" s="38"/>
      <c r="U624" s="38"/>
    </row>
    <row r="625" spans="5:21" x14ac:dyDescent="0.2">
      <c r="E625" s="36"/>
      <c r="R625" s="38"/>
      <c r="S625" s="38"/>
      <c r="U625" s="38"/>
    </row>
    <row r="626" spans="5:21" x14ac:dyDescent="0.2">
      <c r="E626" s="36"/>
      <c r="R626" s="38"/>
      <c r="S626" s="38"/>
      <c r="U626" s="38"/>
    </row>
    <row r="627" spans="5:21" x14ac:dyDescent="0.2">
      <c r="E627" s="36"/>
      <c r="R627" s="38"/>
      <c r="S627" s="38"/>
      <c r="U627" s="38"/>
    </row>
    <row r="628" spans="5:21" x14ac:dyDescent="0.2">
      <c r="E628" s="36"/>
      <c r="R628" s="38"/>
      <c r="S628" s="38"/>
      <c r="U628" s="38"/>
    </row>
    <row r="629" spans="5:21" x14ac:dyDescent="0.2">
      <c r="E629" s="36"/>
      <c r="R629" s="38"/>
      <c r="S629" s="38"/>
      <c r="U629" s="38"/>
    </row>
    <row r="630" spans="5:21" x14ac:dyDescent="0.2">
      <c r="E630" s="36"/>
      <c r="R630" s="38"/>
      <c r="S630" s="38"/>
      <c r="U630" s="38"/>
    </row>
    <row r="631" spans="5:21" x14ac:dyDescent="0.2">
      <c r="E631" s="36"/>
      <c r="R631" s="38"/>
      <c r="S631" s="38"/>
      <c r="U631" s="38"/>
    </row>
    <row r="632" spans="5:21" x14ac:dyDescent="0.2">
      <c r="E632" s="36"/>
      <c r="R632" s="38"/>
      <c r="S632" s="38"/>
      <c r="U632" s="38"/>
    </row>
    <row r="633" spans="5:21" x14ac:dyDescent="0.2">
      <c r="E633" s="36"/>
      <c r="R633" s="38"/>
      <c r="S633" s="38"/>
      <c r="U633" s="38"/>
    </row>
    <row r="634" spans="5:21" x14ac:dyDescent="0.2">
      <c r="E634" s="36"/>
      <c r="R634" s="38"/>
      <c r="S634" s="38"/>
      <c r="U634" s="38"/>
    </row>
    <row r="635" spans="5:21" x14ac:dyDescent="0.2">
      <c r="E635" s="36"/>
      <c r="R635" s="38"/>
      <c r="S635" s="38"/>
      <c r="U635" s="38"/>
    </row>
    <row r="636" spans="5:21" x14ac:dyDescent="0.2">
      <c r="E636" s="36"/>
      <c r="R636" s="38"/>
      <c r="S636" s="38"/>
      <c r="U636" s="38"/>
    </row>
    <row r="637" spans="5:21" x14ac:dyDescent="0.2">
      <c r="E637" s="36"/>
      <c r="R637" s="38"/>
      <c r="S637" s="38"/>
      <c r="U637" s="38"/>
    </row>
    <row r="638" spans="5:21" x14ac:dyDescent="0.2">
      <c r="E638" s="36"/>
      <c r="R638" s="38"/>
      <c r="S638" s="38"/>
      <c r="U638" s="38"/>
    </row>
    <row r="639" spans="5:21" x14ac:dyDescent="0.2">
      <c r="E639" s="36"/>
      <c r="R639" s="38"/>
      <c r="S639" s="38"/>
      <c r="U639" s="38"/>
    </row>
    <row r="640" spans="5:21" x14ac:dyDescent="0.2">
      <c r="E640" s="36"/>
      <c r="R640" s="38"/>
      <c r="S640" s="38"/>
      <c r="U640" s="38"/>
    </row>
    <row r="641" spans="5:21" x14ac:dyDescent="0.2">
      <c r="E641" s="36"/>
      <c r="R641" s="38"/>
      <c r="S641" s="38"/>
      <c r="U641" s="38"/>
    </row>
    <row r="642" spans="5:21" x14ac:dyDescent="0.2">
      <c r="E642" s="36"/>
      <c r="R642" s="38"/>
      <c r="S642" s="38"/>
      <c r="U642" s="38"/>
    </row>
    <row r="643" spans="5:21" x14ac:dyDescent="0.2">
      <c r="E643" s="36"/>
      <c r="R643" s="38"/>
      <c r="S643" s="38"/>
      <c r="U643" s="38"/>
    </row>
    <row r="644" spans="5:21" x14ac:dyDescent="0.2">
      <c r="E644" s="36"/>
      <c r="R644" s="38"/>
      <c r="S644" s="38"/>
      <c r="U644" s="38"/>
    </row>
    <row r="645" spans="5:21" x14ac:dyDescent="0.2">
      <c r="E645" s="36"/>
      <c r="R645" s="38"/>
      <c r="S645" s="38"/>
      <c r="U645" s="38"/>
    </row>
    <row r="646" spans="5:21" x14ac:dyDescent="0.2">
      <c r="E646" s="36"/>
      <c r="R646" s="38"/>
      <c r="S646" s="38"/>
      <c r="U646" s="38"/>
    </row>
    <row r="647" spans="5:21" x14ac:dyDescent="0.2">
      <c r="E647" s="36"/>
      <c r="R647" s="38"/>
      <c r="S647" s="38"/>
      <c r="U647" s="38"/>
    </row>
    <row r="648" spans="5:21" x14ac:dyDescent="0.2">
      <c r="E648" s="36"/>
      <c r="R648" s="38"/>
      <c r="S648" s="38"/>
      <c r="U648" s="38"/>
    </row>
    <row r="649" spans="5:21" x14ac:dyDescent="0.2">
      <c r="E649" s="36"/>
      <c r="R649" s="38"/>
      <c r="S649" s="38"/>
      <c r="U649" s="38"/>
    </row>
    <row r="650" spans="5:21" x14ac:dyDescent="0.2">
      <c r="E650" s="36"/>
      <c r="R650" s="38"/>
      <c r="S650" s="38"/>
      <c r="U650" s="38"/>
    </row>
    <row r="651" spans="5:21" x14ac:dyDescent="0.2">
      <c r="E651" s="36"/>
      <c r="R651" s="38"/>
      <c r="S651" s="38"/>
      <c r="U651" s="38"/>
    </row>
    <row r="652" spans="5:21" x14ac:dyDescent="0.2">
      <c r="E652" s="36"/>
      <c r="R652" s="38"/>
      <c r="S652" s="38"/>
      <c r="U652" s="38"/>
    </row>
    <row r="653" spans="5:21" x14ac:dyDescent="0.2">
      <c r="E653" s="36"/>
      <c r="R653" s="38"/>
      <c r="S653" s="38"/>
      <c r="U653" s="38"/>
    </row>
    <row r="654" spans="5:21" x14ac:dyDescent="0.2">
      <c r="E654" s="36"/>
      <c r="R654" s="38"/>
      <c r="S654" s="38"/>
      <c r="U654" s="38"/>
    </row>
    <row r="655" spans="5:21" x14ac:dyDescent="0.2">
      <c r="E655" s="36"/>
      <c r="R655" s="38"/>
      <c r="S655" s="38"/>
      <c r="U655" s="38"/>
    </row>
    <row r="656" spans="5:21" x14ac:dyDescent="0.2">
      <c r="E656" s="36"/>
      <c r="R656" s="38"/>
      <c r="S656" s="38"/>
      <c r="U656" s="38"/>
    </row>
    <row r="657" spans="5:21" x14ac:dyDescent="0.2">
      <c r="E657" s="36"/>
      <c r="R657" s="38"/>
      <c r="S657" s="38"/>
      <c r="U657" s="38"/>
    </row>
    <row r="658" spans="5:21" x14ac:dyDescent="0.2">
      <c r="E658" s="36"/>
      <c r="R658" s="38"/>
      <c r="S658" s="38"/>
      <c r="U658" s="38"/>
    </row>
    <row r="659" spans="5:21" x14ac:dyDescent="0.2">
      <c r="E659" s="36"/>
      <c r="R659" s="38"/>
      <c r="S659" s="38"/>
      <c r="U659" s="38"/>
    </row>
    <row r="660" spans="5:21" x14ac:dyDescent="0.2">
      <c r="E660" s="36"/>
      <c r="R660" s="38"/>
      <c r="S660" s="38"/>
      <c r="U660" s="38"/>
    </row>
    <row r="661" spans="5:21" x14ac:dyDescent="0.2">
      <c r="E661" s="36"/>
      <c r="R661" s="38"/>
      <c r="S661" s="38"/>
      <c r="U661" s="38"/>
    </row>
    <row r="662" spans="5:21" x14ac:dyDescent="0.2">
      <c r="E662" s="36"/>
      <c r="R662" s="38"/>
      <c r="S662" s="38"/>
      <c r="U662" s="38"/>
    </row>
    <row r="663" spans="5:21" x14ac:dyDescent="0.2">
      <c r="E663" s="36"/>
      <c r="R663" s="38"/>
      <c r="S663" s="38"/>
      <c r="U663" s="38"/>
    </row>
    <row r="664" spans="5:21" x14ac:dyDescent="0.2">
      <c r="E664" s="36"/>
      <c r="R664" s="38"/>
      <c r="S664" s="38"/>
      <c r="U664" s="38"/>
    </row>
    <row r="665" spans="5:21" x14ac:dyDescent="0.2">
      <c r="E665" s="36"/>
      <c r="R665" s="38"/>
      <c r="S665" s="38"/>
      <c r="U665" s="38"/>
    </row>
    <row r="666" spans="5:21" x14ac:dyDescent="0.2">
      <c r="E666" s="36"/>
      <c r="R666" s="38"/>
      <c r="S666" s="38"/>
      <c r="U666" s="38"/>
    </row>
    <row r="667" spans="5:21" x14ac:dyDescent="0.2">
      <c r="E667" s="36"/>
      <c r="R667" s="38"/>
      <c r="S667" s="38"/>
      <c r="U667" s="38"/>
    </row>
    <row r="668" spans="5:21" x14ac:dyDescent="0.2">
      <c r="E668" s="36"/>
      <c r="R668" s="38"/>
      <c r="S668" s="38"/>
      <c r="U668" s="38"/>
    </row>
    <row r="669" spans="5:21" x14ac:dyDescent="0.2">
      <c r="E669" s="36"/>
      <c r="R669" s="38"/>
      <c r="S669" s="38"/>
      <c r="U669" s="38"/>
    </row>
    <row r="670" spans="5:21" x14ac:dyDescent="0.2">
      <c r="E670" s="36"/>
      <c r="R670" s="38"/>
      <c r="S670" s="38"/>
      <c r="U670" s="38"/>
    </row>
    <row r="671" spans="5:21" x14ac:dyDescent="0.2">
      <c r="E671" s="36"/>
      <c r="R671" s="38"/>
      <c r="S671" s="38"/>
      <c r="U671" s="38"/>
    </row>
    <row r="672" spans="5:21" x14ac:dyDescent="0.2">
      <c r="E672" s="36"/>
      <c r="R672" s="38"/>
      <c r="S672" s="38"/>
      <c r="U672" s="38"/>
    </row>
    <row r="673" spans="5:21" x14ac:dyDescent="0.2">
      <c r="E673" s="36"/>
      <c r="R673" s="38"/>
      <c r="S673" s="38"/>
      <c r="U673" s="38"/>
    </row>
    <row r="674" spans="5:21" x14ac:dyDescent="0.2">
      <c r="E674" s="36"/>
      <c r="R674" s="38"/>
      <c r="S674" s="38"/>
      <c r="U674" s="38"/>
    </row>
    <row r="675" spans="5:21" x14ac:dyDescent="0.2">
      <c r="E675" s="36"/>
      <c r="R675" s="38"/>
      <c r="S675" s="38"/>
      <c r="U675" s="38"/>
    </row>
    <row r="676" spans="5:21" x14ac:dyDescent="0.2">
      <c r="E676" s="36"/>
      <c r="R676" s="38"/>
      <c r="S676" s="38"/>
      <c r="U676" s="38"/>
    </row>
    <row r="677" spans="5:21" x14ac:dyDescent="0.2">
      <c r="E677" s="36"/>
      <c r="R677" s="38"/>
      <c r="S677" s="38"/>
      <c r="U677" s="38"/>
    </row>
    <row r="678" spans="5:21" x14ac:dyDescent="0.2">
      <c r="E678" s="36"/>
      <c r="R678" s="38"/>
      <c r="S678" s="38"/>
      <c r="U678" s="38"/>
    </row>
    <row r="679" spans="5:21" x14ac:dyDescent="0.2">
      <c r="E679" s="36"/>
      <c r="R679" s="38"/>
      <c r="S679" s="38"/>
      <c r="U679" s="38"/>
    </row>
    <row r="680" spans="5:21" x14ac:dyDescent="0.2">
      <c r="E680" s="36"/>
      <c r="R680" s="38"/>
      <c r="S680" s="38"/>
      <c r="U680" s="38"/>
    </row>
    <row r="681" spans="5:21" x14ac:dyDescent="0.2">
      <c r="E681" s="36"/>
      <c r="R681" s="38"/>
      <c r="S681" s="38"/>
      <c r="U681" s="38"/>
    </row>
    <row r="682" spans="5:21" x14ac:dyDescent="0.2">
      <c r="E682" s="36"/>
      <c r="R682" s="38"/>
      <c r="S682" s="38"/>
      <c r="U682" s="38"/>
    </row>
    <row r="683" spans="5:21" x14ac:dyDescent="0.2">
      <c r="E683" s="36"/>
      <c r="R683" s="38"/>
      <c r="S683" s="38"/>
      <c r="U683" s="38"/>
    </row>
    <row r="684" spans="5:21" x14ac:dyDescent="0.2">
      <c r="E684" s="36"/>
      <c r="R684" s="38"/>
      <c r="S684" s="38"/>
      <c r="U684" s="38"/>
    </row>
    <row r="685" spans="5:21" x14ac:dyDescent="0.2">
      <c r="E685" s="36"/>
      <c r="R685" s="38"/>
      <c r="S685" s="38"/>
      <c r="U685" s="38"/>
    </row>
    <row r="686" spans="5:21" x14ac:dyDescent="0.2">
      <c r="E686" s="36"/>
      <c r="R686" s="38"/>
      <c r="S686" s="38"/>
      <c r="U686" s="38"/>
    </row>
    <row r="687" spans="5:21" x14ac:dyDescent="0.2">
      <c r="E687" s="36"/>
      <c r="R687" s="38"/>
      <c r="S687" s="38"/>
      <c r="U687" s="38"/>
    </row>
    <row r="688" spans="5:21" x14ac:dyDescent="0.2">
      <c r="E688" s="36"/>
      <c r="R688" s="38"/>
      <c r="S688" s="38"/>
      <c r="U688" s="38"/>
    </row>
    <row r="689" spans="5:21" x14ac:dyDescent="0.2">
      <c r="E689" s="36"/>
      <c r="R689" s="38"/>
      <c r="S689" s="38"/>
      <c r="U689" s="38"/>
    </row>
    <row r="690" spans="5:21" x14ac:dyDescent="0.2">
      <c r="E690" s="36"/>
      <c r="R690" s="38"/>
      <c r="S690" s="38"/>
      <c r="U690" s="38"/>
    </row>
    <row r="691" spans="5:21" x14ac:dyDescent="0.2">
      <c r="E691" s="36"/>
      <c r="R691" s="38"/>
      <c r="S691" s="38"/>
      <c r="U691" s="38"/>
    </row>
    <row r="692" spans="5:21" x14ac:dyDescent="0.2">
      <c r="E692" s="36"/>
      <c r="R692" s="38"/>
      <c r="S692" s="38"/>
      <c r="U692" s="38"/>
    </row>
    <row r="693" spans="5:21" x14ac:dyDescent="0.2">
      <c r="E693" s="36"/>
      <c r="R693" s="38"/>
      <c r="S693" s="38"/>
      <c r="U693" s="38"/>
    </row>
    <row r="694" spans="5:21" x14ac:dyDescent="0.2">
      <c r="E694" s="36"/>
      <c r="R694" s="38"/>
      <c r="S694" s="38"/>
      <c r="U694" s="38"/>
    </row>
    <row r="695" spans="5:21" x14ac:dyDescent="0.2">
      <c r="E695" s="36"/>
      <c r="R695" s="38"/>
      <c r="S695" s="38"/>
      <c r="U695" s="38"/>
    </row>
    <row r="696" spans="5:21" x14ac:dyDescent="0.2">
      <c r="E696" s="36"/>
      <c r="R696" s="38"/>
      <c r="S696" s="38"/>
      <c r="U696" s="38"/>
    </row>
    <row r="697" spans="5:21" x14ac:dyDescent="0.2">
      <c r="E697" s="36"/>
      <c r="R697" s="38"/>
      <c r="S697" s="38"/>
      <c r="U697" s="38"/>
    </row>
    <row r="698" spans="5:21" x14ac:dyDescent="0.2">
      <c r="E698" s="36"/>
      <c r="R698" s="38"/>
      <c r="S698" s="38"/>
      <c r="U698" s="38"/>
    </row>
    <row r="699" spans="5:21" x14ac:dyDescent="0.2">
      <c r="E699" s="36"/>
      <c r="R699" s="38"/>
      <c r="S699" s="38"/>
      <c r="U699" s="38"/>
    </row>
    <row r="700" spans="5:21" x14ac:dyDescent="0.2">
      <c r="E700" s="36"/>
      <c r="R700" s="38"/>
      <c r="S700" s="38"/>
      <c r="U700" s="38"/>
    </row>
    <row r="701" spans="5:21" x14ac:dyDescent="0.2">
      <c r="E701" s="36"/>
      <c r="R701" s="38"/>
      <c r="S701" s="38"/>
      <c r="U701" s="38"/>
    </row>
    <row r="702" spans="5:21" x14ac:dyDescent="0.2">
      <c r="E702" s="36"/>
      <c r="R702" s="38"/>
      <c r="S702" s="38"/>
      <c r="U702" s="38"/>
    </row>
    <row r="703" spans="5:21" x14ac:dyDescent="0.2">
      <c r="E703" s="36"/>
      <c r="R703" s="38"/>
      <c r="S703" s="38"/>
      <c r="U703" s="38"/>
    </row>
    <row r="704" spans="5:21" x14ac:dyDescent="0.2">
      <c r="E704" s="36"/>
      <c r="R704" s="38"/>
      <c r="S704" s="38"/>
      <c r="U704" s="38"/>
    </row>
    <row r="705" spans="5:21" x14ac:dyDescent="0.2">
      <c r="E705" s="36"/>
      <c r="R705" s="38"/>
      <c r="S705" s="38"/>
      <c r="U705" s="38"/>
    </row>
    <row r="706" spans="5:21" x14ac:dyDescent="0.2">
      <c r="E706" s="36"/>
      <c r="R706" s="38"/>
      <c r="S706" s="38"/>
      <c r="U706" s="38"/>
    </row>
    <row r="707" spans="5:21" x14ac:dyDescent="0.2">
      <c r="E707" s="36"/>
      <c r="R707" s="38"/>
      <c r="S707" s="38"/>
      <c r="U707" s="38"/>
    </row>
    <row r="708" spans="5:21" x14ac:dyDescent="0.2">
      <c r="E708" s="36"/>
      <c r="R708" s="38"/>
      <c r="S708" s="38"/>
      <c r="U708" s="38"/>
    </row>
    <row r="709" spans="5:21" x14ac:dyDescent="0.2">
      <c r="E709" s="36"/>
      <c r="R709" s="38"/>
      <c r="S709" s="38"/>
      <c r="U709" s="38"/>
    </row>
    <row r="710" spans="5:21" x14ac:dyDescent="0.2">
      <c r="E710" s="36"/>
      <c r="R710" s="38"/>
      <c r="S710" s="38"/>
      <c r="U710" s="38"/>
    </row>
    <row r="711" spans="5:21" x14ac:dyDescent="0.2">
      <c r="E711" s="36"/>
      <c r="R711" s="38"/>
      <c r="S711" s="38"/>
      <c r="U711" s="38"/>
    </row>
    <row r="712" spans="5:21" x14ac:dyDescent="0.2">
      <c r="E712" s="36"/>
      <c r="R712" s="38"/>
      <c r="S712" s="38"/>
      <c r="U712" s="38"/>
    </row>
    <row r="713" spans="5:21" x14ac:dyDescent="0.2">
      <c r="E713" s="36"/>
      <c r="R713" s="38"/>
      <c r="S713" s="38"/>
      <c r="U713" s="38"/>
    </row>
    <row r="714" spans="5:21" x14ac:dyDescent="0.2">
      <c r="E714" s="36"/>
      <c r="R714" s="38"/>
      <c r="S714" s="38"/>
      <c r="U714" s="38"/>
    </row>
    <row r="715" spans="5:21" x14ac:dyDescent="0.2">
      <c r="E715" s="36"/>
      <c r="R715" s="38"/>
      <c r="S715" s="38"/>
      <c r="U715" s="38"/>
    </row>
    <row r="716" spans="5:21" x14ac:dyDescent="0.2">
      <c r="E716" s="36"/>
      <c r="R716" s="38"/>
      <c r="S716" s="38"/>
      <c r="U716" s="38"/>
    </row>
    <row r="717" spans="5:21" x14ac:dyDescent="0.2">
      <c r="E717" s="36"/>
      <c r="R717" s="38"/>
      <c r="S717" s="38"/>
      <c r="U717" s="38"/>
    </row>
    <row r="718" spans="5:21" x14ac:dyDescent="0.2">
      <c r="E718" s="36"/>
      <c r="R718" s="38"/>
      <c r="S718" s="38"/>
      <c r="U718" s="38"/>
    </row>
    <row r="719" spans="5:21" x14ac:dyDescent="0.2">
      <c r="E719" s="36"/>
      <c r="R719" s="38"/>
      <c r="S719" s="38"/>
      <c r="U719" s="38"/>
    </row>
    <row r="720" spans="5:21" x14ac:dyDescent="0.2">
      <c r="E720" s="36"/>
      <c r="R720" s="38"/>
      <c r="S720" s="38"/>
      <c r="U720" s="38"/>
    </row>
    <row r="721" spans="5:21" x14ac:dyDescent="0.2">
      <c r="E721" s="36"/>
      <c r="R721" s="38"/>
      <c r="S721" s="38"/>
      <c r="U721" s="38"/>
    </row>
    <row r="722" spans="5:21" x14ac:dyDescent="0.2">
      <c r="E722" s="36"/>
      <c r="R722" s="38"/>
      <c r="S722" s="38"/>
      <c r="U722" s="38"/>
    </row>
    <row r="723" spans="5:21" x14ac:dyDescent="0.2">
      <c r="E723" s="36"/>
      <c r="R723" s="38"/>
      <c r="S723" s="38"/>
      <c r="U723" s="38"/>
    </row>
    <row r="724" spans="5:21" x14ac:dyDescent="0.2">
      <c r="E724" s="36"/>
      <c r="R724" s="38"/>
      <c r="S724" s="38"/>
      <c r="U724" s="38"/>
    </row>
    <row r="725" spans="5:21" x14ac:dyDescent="0.2">
      <c r="E725" s="36"/>
      <c r="R725" s="38"/>
      <c r="S725" s="38"/>
      <c r="U725" s="38"/>
    </row>
    <row r="726" spans="5:21" x14ac:dyDescent="0.2">
      <c r="E726" s="36"/>
      <c r="R726" s="38"/>
      <c r="S726" s="38"/>
      <c r="U726" s="38"/>
    </row>
    <row r="727" spans="5:21" x14ac:dyDescent="0.2">
      <c r="E727" s="36"/>
      <c r="R727" s="38"/>
      <c r="S727" s="38"/>
      <c r="U727" s="38"/>
    </row>
    <row r="728" spans="5:21" x14ac:dyDescent="0.2">
      <c r="E728" s="36"/>
      <c r="R728" s="38"/>
      <c r="S728" s="38"/>
      <c r="U728" s="38"/>
    </row>
    <row r="729" spans="5:21" x14ac:dyDescent="0.2">
      <c r="E729" s="36"/>
      <c r="R729" s="38"/>
      <c r="S729" s="38"/>
      <c r="U729" s="38"/>
    </row>
    <row r="730" spans="5:21" x14ac:dyDescent="0.2">
      <c r="E730" s="36"/>
      <c r="R730" s="38"/>
      <c r="S730" s="38"/>
      <c r="U730" s="38"/>
    </row>
    <row r="731" spans="5:21" x14ac:dyDescent="0.2">
      <c r="E731" s="36"/>
      <c r="R731" s="38"/>
      <c r="S731" s="38"/>
      <c r="U731" s="38"/>
    </row>
    <row r="732" spans="5:21" x14ac:dyDescent="0.2">
      <c r="E732" s="36"/>
      <c r="R732" s="38"/>
      <c r="S732" s="38"/>
      <c r="U732" s="38"/>
    </row>
    <row r="733" spans="5:21" x14ac:dyDescent="0.2">
      <c r="E733" s="36"/>
      <c r="R733" s="38"/>
      <c r="S733" s="38"/>
      <c r="U733" s="38"/>
    </row>
    <row r="734" spans="5:21" x14ac:dyDescent="0.2">
      <c r="E734" s="36"/>
      <c r="R734" s="38"/>
      <c r="S734" s="38"/>
      <c r="U734" s="38"/>
    </row>
    <row r="735" spans="5:21" x14ac:dyDescent="0.2">
      <c r="E735" s="36"/>
      <c r="R735" s="38"/>
      <c r="S735" s="38"/>
      <c r="U735" s="38"/>
    </row>
    <row r="736" spans="5:21" x14ac:dyDescent="0.2">
      <c r="E736" s="36"/>
      <c r="R736" s="38"/>
      <c r="S736" s="38"/>
      <c r="U736" s="38"/>
    </row>
    <row r="737" spans="5:21" x14ac:dyDescent="0.2">
      <c r="E737" s="36"/>
      <c r="R737" s="38"/>
      <c r="S737" s="38"/>
      <c r="U737" s="38"/>
    </row>
    <row r="738" spans="5:21" x14ac:dyDescent="0.2">
      <c r="E738" s="36"/>
      <c r="R738" s="38"/>
      <c r="S738" s="38"/>
      <c r="U738" s="38"/>
    </row>
    <row r="739" spans="5:21" x14ac:dyDescent="0.2">
      <c r="E739" s="36"/>
      <c r="R739" s="38"/>
      <c r="S739" s="38"/>
      <c r="U739" s="38"/>
    </row>
    <row r="740" spans="5:21" x14ac:dyDescent="0.2">
      <c r="E740" s="36"/>
      <c r="R740" s="38"/>
      <c r="S740" s="38"/>
      <c r="U740" s="38"/>
    </row>
    <row r="741" spans="5:21" x14ac:dyDescent="0.2">
      <c r="E741" s="36"/>
      <c r="R741" s="38"/>
      <c r="S741" s="38"/>
      <c r="U741" s="38"/>
    </row>
    <row r="742" spans="5:21" x14ac:dyDescent="0.2">
      <c r="E742" s="36"/>
      <c r="R742" s="38"/>
      <c r="S742" s="38"/>
      <c r="U742" s="38"/>
    </row>
    <row r="743" spans="5:21" x14ac:dyDescent="0.2">
      <c r="E743" s="36"/>
      <c r="R743" s="38"/>
      <c r="S743" s="38"/>
      <c r="U743" s="38"/>
    </row>
    <row r="744" spans="5:21" x14ac:dyDescent="0.2">
      <c r="E744" s="36"/>
      <c r="R744" s="38"/>
      <c r="S744" s="38"/>
      <c r="U744" s="38"/>
    </row>
    <row r="745" spans="5:21" x14ac:dyDescent="0.2">
      <c r="E745" s="36"/>
      <c r="R745" s="38"/>
      <c r="S745" s="38"/>
      <c r="U745" s="38"/>
    </row>
    <row r="746" spans="5:21" x14ac:dyDescent="0.2">
      <c r="E746" s="36"/>
      <c r="R746" s="38"/>
      <c r="S746" s="38"/>
      <c r="U746" s="38"/>
    </row>
    <row r="747" spans="5:21" x14ac:dyDescent="0.2">
      <c r="E747" s="36"/>
      <c r="R747" s="38"/>
      <c r="S747" s="38"/>
      <c r="U747" s="38"/>
    </row>
    <row r="748" spans="5:21" x14ac:dyDescent="0.2">
      <c r="E748" s="36"/>
      <c r="R748" s="38"/>
      <c r="S748" s="38"/>
      <c r="U748" s="38"/>
    </row>
    <row r="749" spans="5:21" x14ac:dyDescent="0.2">
      <c r="E749" s="36"/>
      <c r="R749" s="38"/>
      <c r="S749" s="38"/>
      <c r="U749" s="38"/>
    </row>
    <row r="750" spans="5:21" x14ac:dyDescent="0.2">
      <c r="E750" s="36"/>
      <c r="R750" s="38"/>
      <c r="S750" s="38"/>
      <c r="U750" s="38"/>
    </row>
    <row r="751" spans="5:21" x14ac:dyDescent="0.2">
      <c r="E751" s="36"/>
      <c r="R751" s="38"/>
      <c r="S751" s="38"/>
      <c r="U751" s="38"/>
    </row>
    <row r="752" spans="5:21" x14ac:dyDescent="0.2">
      <c r="E752" s="36"/>
      <c r="R752" s="38"/>
      <c r="S752" s="38"/>
      <c r="U752" s="38"/>
    </row>
    <row r="753" spans="5:21" x14ac:dyDescent="0.2">
      <c r="E753" s="36"/>
      <c r="R753" s="38"/>
      <c r="S753" s="38"/>
      <c r="U753" s="38"/>
    </row>
    <row r="754" spans="5:21" x14ac:dyDescent="0.2">
      <c r="E754" s="36"/>
      <c r="R754" s="38"/>
      <c r="S754" s="38"/>
      <c r="U754" s="38"/>
    </row>
    <row r="755" spans="5:21" x14ac:dyDescent="0.2">
      <c r="E755" s="36"/>
      <c r="R755" s="38"/>
      <c r="S755" s="38"/>
      <c r="U755" s="38"/>
    </row>
    <row r="756" spans="5:21" x14ac:dyDescent="0.2">
      <c r="E756" s="36"/>
      <c r="R756" s="38"/>
      <c r="S756" s="38"/>
      <c r="U756" s="38"/>
    </row>
    <row r="757" spans="5:21" x14ac:dyDescent="0.2">
      <c r="E757" s="36"/>
      <c r="R757" s="38"/>
      <c r="S757" s="38"/>
      <c r="U757" s="38"/>
    </row>
    <row r="758" spans="5:21" x14ac:dyDescent="0.2">
      <c r="E758" s="36"/>
      <c r="R758" s="38"/>
      <c r="S758" s="38"/>
      <c r="U758" s="38"/>
    </row>
    <row r="759" spans="5:21" x14ac:dyDescent="0.2">
      <c r="E759" s="36"/>
      <c r="R759" s="38"/>
      <c r="S759" s="38"/>
      <c r="U759" s="38"/>
    </row>
    <row r="760" spans="5:21" x14ac:dyDescent="0.2">
      <c r="E760" s="36"/>
      <c r="R760" s="38"/>
      <c r="S760" s="38"/>
      <c r="U760" s="38"/>
    </row>
    <row r="761" spans="5:21" x14ac:dyDescent="0.2">
      <c r="E761" s="36"/>
      <c r="R761" s="38"/>
      <c r="S761" s="38"/>
      <c r="U761" s="38"/>
    </row>
    <row r="762" spans="5:21" x14ac:dyDescent="0.2">
      <c r="E762" s="36"/>
      <c r="R762" s="38"/>
      <c r="S762" s="38"/>
      <c r="U762" s="38"/>
    </row>
    <row r="763" spans="5:21" x14ac:dyDescent="0.2">
      <c r="E763" s="36"/>
      <c r="R763" s="38"/>
      <c r="S763" s="38"/>
      <c r="U763" s="38"/>
    </row>
    <row r="764" spans="5:21" x14ac:dyDescent="0.2">
      <c r="E764" s="36"/>
      <c r="R764" s="38"/>
      <c r="S764" s="38"/>
      <c r="U764" s="38"/>
    </row>
    <row r="765" spans="5:21" x14ac:dyDescent="0.2">
      <c r="E765" s="36"/>
      <c r="R765" s="38"/>
      <c r="S765" s="38"/>
      <c r="U765" s="38"/>
    </row>
    <row r="766" spans="5:21" x14ac:dyDescent="0.2">
      <c r="E766" s="36"/>
      <c r="R766" s="38"/>
      <c r="S766" s="38"/>
      <c r="U766" s="38"/>
    </row>
    <row r="767" spans="5:21" x14ac:dyDescent="0.2">
      <c r="E767" s="36"/>
      <c r="R767" s="38"/>
      <c r="S767" s="38"/>
      <c r="U767" s="38"/>
    </row>
    <row r="768" spans="5:21" x14ac:dyDescent="0.2">
      <c r="E768" s="36"/>
      <c r="R768" s="38"/>
      <c r="S768" s="38"/>
      <c r="U768" s="38"/>
    </row>
    <row r="769" spans="5:21" x14ac:dyDescent="0.2">
      <c r="E769" s="36"/>
      <c r="R769" s="38"/>
      <c r="S769" s="38"/>
      <c r="U769" s="38"/>
    </row>
    <row r="770" spans="5:21" x14ac:dyDescent="0.2">
      <c r="E770" s="36"/>
      <c r="R770" s="38"/>
      <c r="S770" s="38"/>
      <c r="U770" s="38"/>
    </row>
    <row r="771" spans="5:21" x14ac:dyDescent="0.2">
      <c r="E771" s="36"/>
      <c r="R771" s="38"/>
      <c r="S771" s="38"/>
      <c r="U771" s="38"/>
    </row>
    <row r="772" spans="5:21" x14ac:dyDescent="0.2">
      <c r="E772" s="36"/>
      <c r="R772" s="38"/>
      <c r="S772" s="38"/>
      <c r="U772" s="38"/>
    </row>
    <row r="773" spans="5:21" x14ac:dyDescent="0.2">
      <c r="E773" s="36"/>
      <c r="R773" s="38"/>
      <c r="S773" s="38"/>
      <c r="U773" s="38"/>
    </row>
    <row r="774" spans="5:21" x14ac:dyDescent="0.2">
      <c r="E774" s="36"/>
      <c r="R774" s="38"/>
      <c r="S774" s="38"/>
      <c r="U774" s="38"/>
    </row>
    <row r="775" spans="5:21" x14ac:dyDescent="0.2">
      <c r="E775" s="36"/>
      <c r="R775" s="38"/>
      <c r="S775" s="38"/>
      <c r="U775" s="38"/>
    </row>
    <row r="776" spans="5:21" x14ac:dyDescent="0.2">
      <c r="E776" s="36"/>
      <c r="R776" s="38"/>
      <c r="S776" s="38"/>
      <c r="U776" s="38"/>
    </row>
    <row r="777" spans="5:21" x14ac:dyDescent="0.2">
      <c r="E777" s="36"/>
      <c r="R777" s="38"/>
      <c r="S777" s="38"/>
      <c r="U777" s="38"/>
    </row>
    <row r="778" spans="5:21" x14ac:dyDescent="0.2">
      <c r="E778" s="36"/>
      <c r="R778" s="38"/>
      <c r="S778" s="38"/>
      <c r="U778" s="38"/>
    </row>
    <row r="779" spans="5:21" x14ac:dyDescent="0.2">
      <c r="E779" s="36"/>
      <c r="R779" s="38"/>
      <c r="S779" s="38"/>
      <c r="U779" s="38"/>
    </row>
    <row r="780" spans="5:21" x14ac:dyDescent="0.2">
      <c r="E780" s="36"/>
      <c r="R780" s="38"/>
      <c r="S780" s="38"/>
      <c r="U780" s="38"/>
    </row>
    <row r="781" spans="5:21" x14ac:dyDescent="0.2">
      <c r="E781" s="36"/>
      <c r="R781" s="38"/>
      <c r="S781" s="38"/>
      <c r="U781" s="38"/>
    </row>
    <row r="782" spans="5:21" x14ac:dyDescent="0.2">
      <c r="E782" s="36"/>
      <c r="R782" s="38"/>
      <c r="S782" s="38"/>
      <c r="U782" s="38"/>
    </row>
    <row r="783" spans="5:21" x14ac:dyDescent="0.2">
      <c r="E783" s="36"/>
      <c r="R783" s="38"/>
      <c r="S783" s="38"/>
      <c r="U783" s="38"/>
    </row>
    <row r="784" spans="5:21" x14ac:dyDescent="0.2">
      <c r="E784" s="36"/>
      <c r="R784" s="38"/>
      <c r="S784" s="38"/>
      <c r="U784" s="38"/>
    </row>
    <row r="785" spans="5:21" x14ac:dyDescent="0.2">
      <c r="E785" s="36"/>
      <c r="R785" s="38"/>
      <c r="S785" s="38"/>
      <c r="U785" s="38"/>
    </row>
    <row r="786" spans="5:21" x14ac:dyDescent="0.2">
      <c r="E786" s="36"/>
      <c r="R786" s="38"/>
      <c r="S786" s="38"/>
      <c r="U786" s="38"/>
    </row>
    <row r="787" spans="5:21" x14ac:dyDescent="0.2">
      <c r="E787" s="36"/>
      <c r="R787" s="38"/>
      <c r="S787" s="38"/>
      <c r="U787" s="38"/>
    </row>
    <row r="788" spans="5:21" x14ac:dyDescent="0.2">
      <c r="E788" s="36"/>
      <c r="R788" s="38"/>
      <c r="S788" s="38"/>
      <c r="U788" s="38"/>
    </row>
    <row r="789" spans="5:21" x14ac:dyDescent="0.2">
      <c r="E789" s="36"/>
      <c r="R789" s="38"/>
      <c r="S789" s="38"/>
      <c r="U789" s="38"/>
    </row>
    <row r="790" spans="5:21" x14ac:dyDescent="0.2">
      <c r="E790" s="36"/>
      <c r="R790" s="38"/>
      <c r="S790" s="38"/>
      <c r="U790" s="38"/>
    </row>
    <row r="791" spans="5:21" x14ac:dyDescent="0.2">
      <c r="E791" s="36"/>
      <c r="R791" s="38"/>
      <c r="S791" s="38"/>
      <c r="U791" s="38"/>
    </row>
    <row r="792" spans="5:21" x14ac:dyDescent="0.2">
      <c r="E792" s="36"/>
      <c r="R792" s="38"/>
      <c r="S792" s="38"/>
      <c r="U792" s="38"/>
    </row>
    <row r="793" spans="5:21" x14ac:dyDescent="0.2">
      <c r="E793" s="36"/>
      <c r="R793" s="38"/>
      <c r="S793" s="38"/>
      <c r="U793" s="38"/>
    </row>
    <row r="794" spans="5:21" x14ac:dyDescent="0.2">
      <c r="E794" s="36"/>
      <c r="R794" s="38"/>
      <c r="S794" s="38"/>
      <c r="U794" s="38"/>
    </row>
    <row r="795" spans="5:21" x14ac:dyDescent="0.2">
      <c r="E795" s="36"/>
      <c r="R795" s="38"/>
      <c r="S795" s="38"/>
      <c r="U795" s="38"/>
    </row>
    <row r="796" spans="5:21" x14ac:dyDescent="0.2">
      <c r="E796" s="36"/>
      <c r="R796" s="38"/>
      <c r="S796" s="38"/>
      <c r="U796" s="38"/>
    </row>
    <row r="797" spans="5:21" x14ac:dyDescent="0.2">
      <c r="E797" s="36"/>
      <c r="R797" s="38"/>
      <c r="S797" s="38"/>
      <c r="U797" s="38"/>
    </row>
    <row r="798" spans="5:21" x14ac:dyDescent="0.2">
      <c r="E798" s="36"/>
      <c r="R798" s="38"/>
      <c r="S798" s="38"/>
      <c r="U798" s="38"/>
    </row>
    <row r="799" spans="5:21" x14ac:dyDescent="0.2">
      <c r="E799" s="36"/>
      <c r="R799" s="38"/>
      <c r="S799" s="38"/>
      <c r="U799" s="38"/>
    </row>
    <row r="800" spans="5:21" x14ac:dyDescent="0.2">
      <c r="E800" s="36"/>
      <c r="R800" s="38"/>
      <c r="S800" s="38"/>
      <c r="U800" s="38"/>
    </row>
    <row r="801" spans="5:21" x14ac:dyDescent="0.2">
      <c r="E801" s="36"/>
      <c r="R801" s="38"/>
      <c r="S801" s="38"/>
      <c r="U801" s="38"/>
    </row>
    <row r="802" spans="5:21" x14ac:dyDescent="0.2">
      <c r="E802" s="36"/>
      <c r="R802" s="38"/>
      <c r="S802" s="38"/>
      <c r="U802" s="38"/>
    </row>
    <row r="803" spans="5:21" x14ac:dyDescent="0.2">
      <c r="E803" s="36"/>
      <c r="R803" s="38"/>
      <c r="S803" s="38"/>
      <c r="U803" s="38"/>
    </row>
    <row r="804" spans="5:21" x14ac:dyDescent="0.2">
      <c r="E804" s="36"/>
      <c r="R804" s="38"/>
      <c r="S804" s="38"/>
      <c r="U804" s="38"/>
    </row>
    <row r="805" spans="5:21" x14ac:dyDescent="0.2">
      <c r="E805" s="36"/>
      <c r="R805" s="38"/>
      <c r="S805" s="38"/>
      <c r="U805" s="38"/>
    </row>
    <row r="806" spans="5:21" x14ac:dyDescent="0.2">
      <c r="E806" s="36"/>
      <c r="R806" s="38"/>
      <c r="S806" s="38"/>
      <c r="U806" s="38"/>
    </row>
    <row r="807" spans="5:21" x14ac:dyDescent="0.2">
      <c r="E807" s="36"/>
      <c r="R807" s="38"/>
      <c r="S807" s="38"/>
      <c r="U807" s="38"/>
    </row>
    <row r="808" spans="5:21" x14ac:dyDescent="0.2">
      <c r="E808" s="36"/>
      <c r="R808" s="38"/>
      <c r="S808" s="38"/>
      <c r="U808" s="38"/>
    </row>
    <row r="809" spans="5:21" x14ac:dyDescent="0.2">
      <c r="E809" s="36"/>
      <c r="R809" s="38"/>
      <c r="S809" s="38"/>
      <c r="U809" s="38"/>
    </row>
    <row r="810" spans="5:21" x14ac:dyDescent="0.2">
      <c r="E810" s="36"/>
      <c r="R810" s="38"/>
      <c r="S810" s="38"/>
      <c r="U810" s="38"/>
    </row>
    <row r="811" spans="5:21" x14ac:dyDescent="0.2">
      <c r="E811" s="36"/>
      <c r="R811" s="38"/>
      <c r="S811" s="38"/>
      <c r="U811" s="38"/>
    </row>
    <row r="812" spans="5:21" x14ac:dyDescent="0.2">
      <c r="E812" s="36"/>
      <c r="R812" s="38"/>
      <c r="S812" s="38"/>
      <c r="U812" s="38"/>
    </row>
    <row r="813" spans="5:21" x14ac:dyDescent="0.2">
      <c r="E813" s="36"/>
      <c r="R813" s="38"/>
      <c r="S813" s="38"/>
      <c r="U813" s="38"/>
    </row>
    <row r="814" spans="5:21" x14ac:dyDescent="0.2">
      <c r="E814" s="36"/>
      <c r="R814" s="38"/>
      <c r="S814" s="38"/>
      <c r="U814" s="38"/>
    </row>
    <row r="815" spans="5:21" x14ac:dyDescent="0.2">
      <c r="E815" s="36"/>
      <c r="R815" s="38"/>
      <c r="S815" s="38"/>
      <c r="U815" s="38"/>
    </row>
    <row r="816" spans="5:21" x14ac:dyDescent="0.2">
      <c r="E816" s="36"/>
      <c r="R816" s="38"/>
      <c r="S816" s="38"/>
      <c r="U816" s="38"/>
    </row>
    <row r="817" spans="5:21" x14ac:dyDescent="0.2">
      <c r="E817" s="36"/>
      <c r="R817" s="38"/>
      <c r="S817" s="38"/>
      <c r="U817" s="38"/>
    </row>
    <row r="818" spans="5:21" x14ac:dyDescent="0.2">
      <c r="E818" s="36"/>
      <c r="R818" s="38"/>
      <c r="S818" s="38"/>
      <c r="U818" s="38"/>
    </row>
    <row r="819" spans="5:21" x14ac:dyDescent="0.2">
      <c r="E819" s="36"/>
      <c r="R819" s="38"/>
      <c r="S819" s="38"/>
      <c r="U819" s="38"/>
    </row>
    <row r="820" spans="5:21" x14ac:dyDescent="0.2">
      <c r="E820" s="36"/>
      <c r="R820" s="38"/>
      <c r="S820" s="38"/>
      <c r="U820" s="38"/>
    </row>
    <row r="821" spans="5:21" x14ac:dyDescent="0.2">
      <c r="E821" s="36"/>
      <c r="R821" s="38"/>
      <c r="S821" s="38"/>
      <c r="U821" s="38"/>
    </row>
    <row r="822" spans="5:21" x14ac:dyDescent="0.2">
      <c r="E822" s="36"/>
      <c r="R822" s="38"/>
      <c r="S822" s="38"/>
      <c r="U822" s="38"/>
    </row>
    <row r="823" spans="5:21" x14ac:dyDescent="0.2">
      <c r="E823" s="36"/>
      <c r="R823" s="38"/>
      <c r="S823" s="38"/>
      <c r="U823" s="38"/>
    </row>
    <row r="824" spans="5:21" x14ac:dyDescent="0.2">
      <c r="E824" s="36"/>
      <c r="R824" s="38"/>
      <c r="S824" s="38"/>
      <c r="U824" s="38"/>
    </row>
    <row r="825" spans="5:21" x14ac:dyDescent="0.2">
      <c r="E825" s="36"/>
      <c r="R825" s="38"/>
      <c r="S825" s="38"/>
      <c r="U825" s="38"/>
    </row>
    <row r="826" spans="5:21" x14ac:dyDescent="0.2">
      <c r="E826" s="36"/>
      <c r="R826" s="38"/>
      <c r="S826" s="38"/>
      <c r="U826" s="38"/>
    </row>
    <row r="827" spans="5:21" x14ac:dyDescent="0.2">
      <c r="E827" s="36"/>
      <c r="R827" s="38"/>
      <c r="S827" s="38"/>
      <c r="U827" s="38"/>
    </row>
    <row r="828" spans="5:21" x14ac:dyDescent="0.2">
      <c r="E828" s="36"/>
      <c r="R828" s="38"/>
      <c r="S828" s="38"/>
      <c r="U828" s="38"/>
    </row>
    <row r="829" spans="5:21" x14ac:dyDescent="0.2">
      <c r="E829" s="36"/>
      <c r="R829" s="38"/>
      <c r="S829" s="38"/>
      <c r="U829" s="38"/>
    </row>
    <row r="830" spans="5:21" x14ac:dyDescent="0.2">
      <c r="E830" s="36"/>
      <c r="R830" s="38"/>
      <c r="S830" s="38"/>
      <c r="U830" s="38"/>
    </row>
    <row r="831" spans="5:21" x14ac:dyDescent="0.2">
      <c r="E831" s="36"/>
      <c r="R831" s="38"/>
      <c r="S831" s="38"/>
      <c r="U831" s="38"/>
    </row>
    <row r="832" spans="5:21" x14ac:dyDescent="0.2">
      <c r="E832" s="36"/>
      <c r="R832" s="38"/>
      <c r="S832" s="38"/>
      <c r="U832" s="38"/>
    </row>
    <row r="833" spans="5:21" x14ac:dyDescent="0.2">
      <c r="E833" s="36"/>
      <c r="R833" s="38"/>
      <c r="S833" s="38"/>
      <c r="U833" s="38"/>
    </row>
    <row r="834" spans="5:21" x14ac:dyDescent="0.2">
      <c r="E834" s="36"/>
      <c r="R834" s="38"/>
      <c r="S834" s="38"/>
      <c r="U834" s="38"/>
    </row>
    <row r="835" spans="5:21" x14ac:dyDescent="0.2">
      <c r="E835" s="36"/>
      <c r="R835" s="38"/>
      <c r="S835" s="38"/>
      <c r="U835" s="38"/>
    </row>
    <row r="836" spans="5:21" x14ac:dyDescent="0.2">
      <c r="E836" s="36"/>
      <c r="R836" s="38"/>
      <c r="S836" s="38"/>
      <c r="U836" s="38"/>
    </row>
    <row r="837" spans="5:21" x14ac:dyDescent="0.2">
      <c r="E837" s="36"/>
      <c r="R837" s="38"/>
      <c r="S837" s="38"/>
      <c r="U837" s="38"/>
    </row>
    <row r="838" spans="5:21" x14ac:dyDescent="0.2">
      <c r="E838" s="36"/>
      <c r="R838" s="38"/>
      <c r="S838" s="38"/>
      <c r="U838" s="38"/>
    </row>
    <row r="839" spans="5:21" x14ac:dyDescent="0.2">
      <c r="E839" s="36"/>
      <c r="R839" s="38"/>
      <c r="S839" s="38"/>
      <c r="U839" s="38"/>
    </row>
    <row r="840" spans="5:21" x14ac:dyDescent="0.2">
      <c r="E840" s="36"/>
      <c r="R840" s="38"/>
      <c r="S840" s="38"/>
      <c r="U840" s="38"/>
    </row>
    <row r="841" spans="5:21" x14ac:dyDescent="0.2">
      <c r="E841" s="36"/>
      <c r="R841" s="38"/>
      <c r="S841" s="38"/>
      <c r="U841" s="38"/>
    </row>
    <row r="842" spans="5:21" x14ac:dyDescent="0.2">
      <c r="E842" s="36"/>
      <c r="R842" s="38"/>
      <c r="S842" s="38"/>
      <c r="U842" s="38"/>
    </row>
    <row r="843" spans="5:21" x14ac:dyDescent="0.2">
      <c r="E843" s="36"/>
      <c r="R843" s="38"/>
      <c r="S843" s="38"/>
      <c r="U843" s="38"/>
    </row>
    <row r="844" spans="5:21" x14ac:dyDescent="0.2">
      <c r="E844" s="36"/>
      <c r="R844" s="38"/>
      <c r="S844" s="38"/>
      <c r="U844" s="38"/>
    </row>
    <row r="845" spans="5:21" x14ac:dyDescent="0.2">
      <c r="E845" s="36"/>
      <c r="R845" s="38"/>
      <c r="S845" s="38"/>
      <c r="U845" s="38"/>
    </row>
    <row r="846" spans="5:21" x14ac:dyDescent="0.2">
      <c r="E846" s="36"/>
      <c r="R846" s="38"/>
      <c r="S846" s="38"/>
      <c r="U846" s="38"/>
    </row>
    <row r="847" spans="5:21" x14ac:dyDescent="0.2">
      <c r="E847" s="36"/>
      <c r="R847" s="38"/>
      <c r="S847" s="38"/>
      <c r="U847" s="38"/>
    </row>
    <row r="848" spans="5:21" x14ac:dyDescent="0.2">
      <c r="E848" s="36"/>
      <c r="R848" s="38"/>
      <c r="S848" s="38"/>
      <c r="U848" s="38"/>
    </row>
    <row r="849" spans="5:21" x14ac:dyDescent="0.2">
      <c r="E849" s="36"/>
      <c r="R849" s="38"/>
      <c r="S849" s="38"/>
      <c r="U849" s="38"/>
    </row>
    <row r="850" spans="5:21" x14ac:dyDescent="0.2">
      <c r="E850" s="36"/>
      <c r="R850" s="38"/>
      <c r="S850" s="38"/>
      <c r="U850" s="38"/>
    </row>
    <row r="851" spans="5:21" x14ac:dyDescent="0.2">
      <c r="E851" s="36"/>
      <c r="R851" s="38"/>
      <c r="S851" s="38"/>
      <c r="U851" s="38"/>
    </row>
    <row r="852" spans="5:21" x14ac:dyDescent="0.2">
      <c r="E852" s="36"/>
      <c r="R852" s="38"/>
      <c r="S852" s="38"/>
      <c r="U852" s="38"/>
    </row>
    <row r="853" spans="5:21" x14ac:dyDescent="0.2">
      <c r="E853" s="36"/>
      <c r="R853" s="38"/>
      <c r="S853" s="38"/>
      <c r="U853" s="38"/>
    </row>
    <row r="854" spans="5:21" x14ac:dyDescent="0.2">
      <c r="E854" s="36"/>
      <c r="R854" s="38"/>
      <c r="S854" s="38"/>
      <c r="U854" s="38"/>
    </row>
    <row r="855" spans="5:21" x14ac:dyDescent="0.2">
      <c r="E855" s="36"/>
      <c r="R855" s="38"/>
      <c r="S855" s="38"/>
      <c r="U855" s="38"/>
    </row>
    <row r="856" spans="5:21" x14ac:dyDescent="0.2">
      <c r="E856" s="36"/>
      <c r="R856" s="38"/>
      <c r="S856" s="38"/>
      <c r="U856" s="38"/>
    </row>
    <row r="857" spans="5:21" x14ac:dyDescent="0.2">
      <c r="E857" s="36"/>
      <c r="R857" s="38"/>
      <c r="S857" s="38"/>
      <c r="U857" s="38"/>
    </row>
    <row r="858" spans="5:21" x14ac:dyDescent="0.2">
      <c r="E858" s="36"/>
      <c r="R858" s="38"/>
      <c r="S858" s="38"/>
      <c r="U858" s="38"/>
    </row>
  </sheetData>
  <mergeCells count="12">
    <mergeCell ref="A1:A2"/>
    <mergeCell ref="B1:B2"/>
    <mergeCell ref="J1:J2"/>
    <mergeCell ref="F1:F2"/>
    <mergeCell ref="G1:G2"/>
    <mergeCell ref="H1:H2"/>
    <mergeCell ref="C1:E1"/>
    <mergeCell ref="I1:I2"/>
    <mergeCell ref="D2:E2"/>
    <mergeCell ref="W1:Y1"/>
    <mergeCell ref="Q1:V1"/>
    <mergeCell ref="K1:P1"/>
  </mergeCells>
  <phoneticPr fontId="4" type="noConversion"/>
  <dataValidations count="30">
    <dataValidation type="custom" allowBlank="1" showInputMessage="1" showErrorMessage="1" sqref="M13">
      <formula1>IF(OR($M13="",ISBLANK($M13),$M13="ù³Ý³Ï³Ï³Ý", $M13="ß³Ñ³éáõÝ»ñÇ ù³Ý³ÏÁ", $M13="³ÏïÇíÇ Í³é³ÛáõÃÛ³Ý Ï³ÝË³ï»ëíáÕ Å³ÙÏ»ïÁ", $M13="³ÏïÇíÇ ï³ñÇùÁ"),ISNUMBER(M13),TRUE)</formula1>
    </dataValidation>
    <dataValidation type="custom" allowBlank="1" showInputMessage="1" showErrorMessage="1" sqref="M11:M12 M14:M19 N11:N19 N21:O24 L4:O6 L45 N36:O36 L21:L24 N34:O34 L34 L36 L37:O39 O40:O42 L40:L43 N43:O43 N45:O45 O7:O19 L7:L19">
      <formula1>IF(OR($M4="",ISBLANK($M4),$M4="ù³Ý³Ï³Ï³Ý", $M4="ß³Ñ³éáõÝ»ñÇ ù³Ý³ÏÁ", $M4="³ÏïÇíÇ Í³é³ÛáõÃÛ³Ý Ï³ÝË³ï»ëíáÕ Å³ÙÏ»ïÁ", $M4="í³ñÏ ëï³óáÕ ³ÝÓ³Ýó ù³Ý³ÏÁ",$M4="í³ñÏ ëï³óáÕ Ï³½Ù³Ï»ñåáõÃÛáõÝÝ»ñÇ ù³Ý³ÏÁ"),ISNUMBER(L4),TRUE)</formula1>
    </dataValidation>
    <dataValidation type="custom" allowBlank="1" showInputMessage="1" showErrorMessage="1" sqref="K62:K64 N63 K59 K46">
      <formula1>IF(OR($O47="",ISBLANK($O47),$O47="ù³Ý³Ï³Ï³Ý", $O47="ß³Ñ³éáõÝ»ñÇ ù³Ý³ÏÁ", $O47="³ÏïÇíÇ Í³é³ÛáõÃÛ³Ý Ï³ÝË³ï»ëíáÕ Å³ÙÏ»ïÁ", $O47="³ÏïÇíÇ ï³ñÇùÁ"),ISNUMBER(K46),TRUE)</formula1>
    </dataValidation>
    <dataValidation type="custom" allowBlank="1" showInputMessage="1" showErrorMessage="1" sqref="N64 L62:M64 O62:O64 N62 L59:O59 L46:O46">
      <formula1>IF(OR($O47="",ISBLANK($O47),$O47="ù³Ý³Ï³Ï³Ý", $O47="ß³Ñ³éáõÝ»ñÇ ù³Ý³ÏÁ", $O47="³ÏïÇíÇ Í³é³ÛáõÃÛ³Ý Ï³ÝË³ï»ëíáÕ Å³ÙÏ»ïÁ", $O47="í³ñÏ ëï³óáÕ ³ÝÓ³Ýó ù³Ý³ÏÁ",$O47="í³ñÏ ëï³óáÕ Ï³½Ù³Ï»ñåáõÃÛáõÝÝ»ñÇ ù³Ý³ÏÁ"),ISNUMBER(L46),TRUE)</formula1>
    </dataValidation>
    <dataValidation type="list" allowBlank="1" showInputMessage="1" showErrorMessage="1" sqref="J67:J858">
      <formula1>#REF!</formula1>
    </dataValidation>
    <dataValidation type="list" allowBlank="1" showInputMessage="1" showErrorMessage="1" sqref="B4:B23 B61 B66:B858 B25:B34 B37:B43">
      <formula1>#REF!</formula1>
    </dataValidation>
    <dataValidation type="whole" allowBlank="1" showInputMessage="1" showErrorMessage="1" sqref="C4:C23 C61 C66:C858 C25:C35 C37:C44">
      <formula1>1000</formula1>
      <formula2>9999</formula2>
    </dataValidation>
    <dataValidation type="list" allowBlank="1" showInputMessage="1" showErrorMessage="1" sqref="G4:G23 G67:G858 G37:G43 G25:G34">
      <formula1>#REF!</formula1>
    </dataValidation>
    <dataValidation type="list" allowBlank="1" showInputMessage="1" showErrorMessage="1" sqref="J62:J65 J46:J60">
      <formula1>#REF!</formula1>
    </dataValidation>
    <dataValidation type="list" allowBlank="1" showInputMessage="1" showErrorMessage="1" sqref="C64:C65 C48:C60">
      <formula1>#REF!</formula1>
    </dataValidation>
    <dataValidation type="whole" allowBlank="1" showInputMessage="1" showErrorMessage="1" sqref="F62:F65 F46:F60">
      <formula1>0</formula1>
      <formula2>9</formula2>
    </dataValidation>
    <dataValidation type="list" allowBlank="1" showInputMessage="1" showErrorMessage="1" errorTitle="Numer error" error="Please input number betwen 1-39" sqref="G62:G65 G46:G60">
      <formula1>#REF!</formula1>
    </dataValidation>
    <dataValidation type="whole" allowBlank="1" showInputMessage="1" showErrorMessage="1" errorTitle="Numer error" error="Please input number betwen 1-39" sqref="I62 I46">
      <formula1>0</formula1>
      <formula2>9</formula2>
    </dataValidation>
    <dataValidation type="list" allowBlank="1" showInputMessage="1" showErrorMessage="1" sqref="B62:B65 B46:B60">
      <formula1>#REF!</formula1>
    </dataValidation>
    <dataValidation type="list" allowBlank="1" showInputMessage="1" showErrorMessage="1" errorTitle="Numer error" error="Please input number betwen 1-39" sqref="H64:H65 H50:H60 H48">
      <formula1>#REF!</formula1>
    </dataValidation>
    <dataValidation type="list" allowBlank="1" showInputMessage="1" showErrorMessage="1" sqref="J4:J23 J26:J34 J37:J43">
      <formula1>#REF!</formula1>
    </dataValidation>
    <dataValidation type="list" allowBlank="1" showInputMessage="1" showErrorMessage="1" sqref="D4:D23 D46:D47 D67:D858 D37:D43 D25:D34">
      <formula1>#REF!</formula1>
    </dataValidation>
    <dataValidation type="whole" allowBlank="1" showInputMessage="1" showErrorMessage="1" sqref="E25:E35 E46:E858 E37:E44 E4:E23">
      <formula1>1</formula1>
      <formula2>999</formula2>
    </dataValidation>
    <dataValidation type="custom" allowBlank="1" showInputMessage="1" showErrorMessage="1" sqref="K25">
      <formula1>IF(OR(#REF!="",ISBLANK(#REF!),#REF!="ù³Ý³Ï³Ï³Ý",#REF!= "ß³Ñ³éáõÝ»ñÇ ù³Ý³ÏÁ",#REF!= "³ÏïÇíÇ Í³é³ÛáõÃÛ³Ý Ï³ÝË³ï»ëíáÕ Å³ÙÏ»ïÁ",#REF!= "³ÏïÇíÇ ï³ñÇùÁ"),ISNUMBER(K25),TRUE)</formula1>
    </dataValidation>
    <dataValidation type="custom" allowBlank="1" showInputMessage="1" showErrorMessage="1" sqref="L25:O25">
      <formula1>IF(OR(#REF!="",ISBLANK(#REF!),#REF!="ù³Ý³Ï³Ï³Ý",#REF!= "ß³Ñ³éáõÝ»ñÇ ù³Ý³ÏÁ",#REF!= "³ÏïÇíÇ Í³é³ÛáõÃÛ³Ý Ï³ÝË³ï»ëíáÕ Å³ÙÏ»ïÁ",#REF!= "í³ñÏ ëï³óáÕ ³ÝÓ³Ýó ù³Ý³ÏÁ",#REF!="í³ñÏ ëï³óáÕ Ï³½Ù³Ï»ñåáõÃÛáõÝÝ»ñÇ ù³Ý³ÏÁ"),ISNUMBER(L25),TRUE)</formula1>
    </dataValidation>
    <dataValidation type="decimal" allowBlank="1" showInputMessage="1" showErrorMessage="1" sqref="R1:R3">
      <formula1>-10000000000000000</formula1>
      <formula2>99999999999999</formula2>
    </dataValidation>
    <dataValidation type="list" allowBlank="1" showInputMessage="1" showErrorMessage="1" sqref="D35 D44">
      <formula1>#REF!</formula1>
    </dataValidation>
    <dataValidation type="list" allowBlank="1" showInputMessage="1" showErrorMessage="1" sqref="G35 G44">
      <formula1>#REF!</formula1>
    </dataValidation>
    <dataValidation type="list" allowBlank="1" showInputMessage="1" showErrorMessage="1" sqref="B35 B44">
      <formula1>#REF!</formula1>
    </dataValidation>
    <dataValidation type="custom" allowBlank="1" showInputMessage="1" showErrorMessage="1" sqref="L47:M47 O47">
      <formula1>IF(OR(#REF!="",ISBLANK(#REF!),#REF!="ù³Ý³Ï³Ï³Ý", #REF!="ß³Ñ³éáõÝ»ñÇ ù³Ý³ÏÁ", #REF!="³ÏïÇíÇ Í³é³ÛáõÃÛ³Ý Ï³ÝË³ï»ëíáÕ Å³ÙÏ»ïÁ", #REF!="í³ñÏ ëï³óáÕ ³ÝÓ³Ýó ù³Ý³ÏÁ",#REF!="í³ñÏ ëï³óáÕ Ï³½Ù³Ï»ñåáõÃÛáõÝÝ»ñÇ ù³Ý³ÏÁ"),ISNUMBER(L47),TRUE)</formula1>
    </dataValidation>
    <dataValidation type="custom" allowBlank="1" showInputMessage="1" showErrorMessage="1" sqref="K47 N47">
      <formula1>IF(OR(#REF!="",ISBLANK(#REF!),#REF!="ù³Ý³Ï³Ï³Ý", #REF!="ß³Ñ³éáõÝ»ñÇ ù³Ý³ÏÁ", #REF!="³ÏïÇíÇ Í³é³ÛáõÃÛ³Ý Ï³ÝË³ï»ëíáÕ Å³ÙÏ»ïÁ", #REF!="³ÏïÇíÇ ï³ñÇùÁ"),ISNUMBER(K47),TRUE)</formula1>
    </dataValidation>
    <dataValidation type="custom" allowBlank="1" showInputMessage="1" showErrorMessage="1" sqref="L65:O65 L48:O48 L60:O60">
      <formula1>IF(OR(#REF!="",ISBLANK(#REF!),#REF!="ù³Ý³Ï³Ï³Ý",#REF!= "ß³Ñ³éáõÝ»ñÇ ù³Ý³ÏÁ",#REF!= "³ÏïÇíÇ Í³é³ÛáõÃÛ³Ý Ï³ÝË³ï»ëíáÕ Å³ÙÏ»ïÁ",#REF!= "í³ñÏ ëï³óáÕ ³ÝÓ³Ýó ù³Ý³ÏÁ",#REF!="í³ñÏ ëï³óáÕ Ï³½Ù³Ï»ñåáõÃÛáõÝÝ»ñÇ ù³Ý³ÏÁ"),ISNUMBER(L48),TRUE)</formula1>
    </dataValidation>
    <dataValidation type="custom" allowBlank="1" showInputMessage="1" showErrorMessage="1" sqref="K65 K48:K51 K60 M49:N51">
      <formula1>IF(OR(#REF!="",ISBLANK(#REF!),#REF!="ù³Ý³Ï³Ï³Ý",#REF!= "ß³Ñ³éáõÝ»ñÇ ù³Ý³ÏÁ",#REF!= "³ÏïÇíÇ Í³é³ÛáõÃÛ³Ý Ï³ÝË³ï»ëíáÕ Å³ÙÏ»ïÁ",#REF!= "³ÏïÇíÇ ï³ñÇùÁ"),ISNUMBER(K48),TRUE)</formula1>
    </dataValidation>
    <dataValidation type="list" allowBlank="1" showInputMessage="1" showErrorMessage="1" sqref="G66 G61">
      <formula1>#REF!</formula1>
    </dataValidation>
    <dataValidation type="list" allowBlank="1" showInputMessage="1" showErrorMessage="1" sqref="D61:D66">
      <formula1>#REF!</formula1>
    </dataValidation>
  </dataValidations>
  <pageMargins left="0.2" right="0.2" top="0.17" bottom="0.31" header="0.18" footer="0.17"/>
  <pageSetup paperSize="9" scale="83" firstPageNumber="3577" orientation="landscape" useFirstPageNumber="1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Report</vt:lpstr>
      <vt:lpstr>Report!Print_Area</vt:lpstr>
      <vt:lpstr>Report!Print_Titles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Narine Musheghyan</dc:creator>
  <cp:lastModifiedBy>Anna Sargsyan</cp:lastModifiedBy>
  <cp:lastPrinted>2019-04-17T05:36:49Z</cp:lastPrinted>
  <dcterms:created xsi:type="dcterms:W3CDTF">2007-06-08T11:55:52Z</dcterms:created>
  <dcterms:modified xsi:type="dcterms:W3CDTF">2019-04-17T05:37:14Z</dcterms:modified>
</cp:coreProperties>
</file>